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DieseArbeitsmappe" defaultThemeVersion="124226"/>
  <mc:AlternateContent xmlns:mc="http://schemas.openxmlformats.org/markup-compatibility/2006">
    <mc:Choice Requires="x15">
      <x15ac:absPath xmlns:x15ac="http://schemas.microsoft.com/office/spreadsheetml/2010/11/ac" url="X:\eVergabe\0_Ransbach_VG\Projekte\26-05-26 Anschluss TKA an KA Hundsdorf - Los 01 (Verh)\02 - Vorbereitung\"/>
    </mc:Choice>
  </mc:AlternateContent>
  <xr:revisionPtr revIDLastSave="0" documentId="13_ncr:1_{E61EAE0F-E62D-4281-8005-51D13E1DCB50}" xr6:coauthVersionLast="47" xr6:coauthVersionMax="47" xr10:uidLastSave="{00000000-0000-0000-0000-000000000000}"/>
  <bookViews>
    <workbookView xWindow="-120" yWindow="-120" windowWidth="29040" windowHeight="15840" tabRatio="889" xr2:uid="{00000000-000D-0000-FFFF-FFFF00000000}"/>
  </bookViews>
  <sheets>
    <sheet name="Deckblatt" sheetId="51" r:id="rId1"/>
    <sheet name="IngBau §43 RWB Sessenb" sheetId="77" r:id="rId2"/>
    <sheet name="IngBau §43 PW Sessenb" sheetId="88" r:id="rId3"/>
    <sheet name="IngBau §43 Druckleitung Sess" sheetId="89" r:id="rId4"/>
    <sheet name="IngBau §43 PW Wirscheid" sheetId="91" r:id="rId5"/>
    <sheet name="IngBau §43 Druckleitung Wir" sheetId="90" r:id="rId6"/>
    <sheet name="TA AG 4" sheetId="82" r:id="rId7"/>
    <sheet name="TA AG 7" sheetId="85" r:id="rId8"/>
    <sheet name="Bes. Lstgen + Stundensätze" sheetId="34" r:id="rId9"/>
  </sheets>
  <definedNames>
    <definedName name="Print_Titles" localSheetId="8">'Bes. Lstgen + Stundensätze'!$5:$5</definedName>
    <definedName name="Print_Titles" localSheetId="3">'IngBau §43 Druckleitung Sess'!$3:$5</definedName>
    <definedName name="Print_Titles" localSheetId="5">'IngBau §43 Druckleitung Wir'!$3:$5</definedName>
    <definedName name="Print_Titles" localSheetId="2">'IngBau §43 PW Sessenb'!$3:$5</definedName>
    <definedName name="Print_Titles" localSheetId="4">'IngBau §43 PW Wirscheid'!$3:$5</definedName>
    <definedName name="Print_Titles" localSheetId="1">'IngBau §43 RWB Sessenb'!$3:$5</definedName>
    <definedName name="Print_Titles" localSheetId="6">'TA AG 4'!$3:$5</definedName>
    <definedName name="Print_Titles" localSheetId="7">'TA AG 7'!$3:$5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34" l="1"/>
  <c r="D23" i="34"/>
  <c r="D26" i="34"/>
  <c r="E12" i="90"/>
  <c r="D20" i="34"/>
  <c r="G26" i="34"/>
  <c r="G23" i="34"/>
  <c r="G20" i="34"/>
  <c r="E12" i="89"/>
  <c r="E9" i="82" l="1"/>
  <c r="C53" i="91"/>
  <c r="C51" i="91"/>
  <c r="D34" i="91"/>
  <c r="C50" i="91" s="1"/>
  <c r="C34" i="91"/>
  <c r="A5" i="91"/>
  <c r="A4" i="91"/>
  <c r="A2" i="91"/>
  <c r="A1" i="91"/>
  <c r="C53" i="90"/>
  <c r="C51" i="90"/>
  <c r="D34" i="90"/>
  <c r="C50" i="90" s="1"/>
  <c r="C34" i="90"/>
  <c r="A5" i="90"/>
  <c r="A4" i="90"/>
  <c r="A2" i="90"/>
  <c r="A1" i="90"/>
  <c r="C53" i="89"/>
  <c r="C51" i="89"/>
  <c r="D34" i="89"/>
  <c r="C50" i="89" s="1"/>
  <c r="C34" i="89"/>
  <c r="A5" i="89"/>
  <c r="A4" i="89"/>
  <c r="A2" i="89"/>
  <c r="A1" i="89"/>
  <c r="D51" i="91" l="1"/>
  <c r="E50" i="91"/>
  <c r="D51" i="90"/>
  <c r="E50" i="90"/>
  <c r="D51" i="89"/>
  <c r="E50" i="89"/>
  <c r="E51" i="91" l="1"/>
  <c r="E52" i="91" s="1"/>
  <c r="E51" i="90"/>
  <c r="E52" i="90" s="1"/>
  <c r="E51" i="89"/>
  <c r="E52" i="89" s="1"/>
  <c r="E53" i="91" l="1"/>
  <c r="E54" i="91" s="1"/>
  <c r="E53" i="90"/>
  <c r="E54" i="90" s="1"/>
  <c r="E53" i="89"/>
  <c r="E54" i="89" s="1"/>
  <c r="E56" i="91" l="1"/>
  <c r="E58" i="91" s="1"/>
  <c r="E56" i="90"/>
  <c r="E58" i="90" s="1"/>
  <c r="E56" i="89"/>
  <c r="E58" i="89" s="1"/>
  <c r="E59" i="91" l="1"/>
  <c r="E60" i="91" s="1"/>
  <c r="E59" i="90"/>
  <c r="E60" i="90" s="1"/>
  <c r="E59" i="89"/>
  <c r="E60" i="89" s="1"/>
  <c r="D17" i="34" l="1"/>
  <c r="G17" i="34"/>
  <c r="D13" i="34"/>
  <c r="C53" i="88"/>
  <c r="C51" i="88"/>
  <c r="D34" i="88"/>
  <c r="C50" i="88" s="1"/>
  <c r="C34" i="88"/>
  <c r="A5" i="88"/>
  <c r="A4" i="88"/>
  <c r="A2" i="88"/>
  <c r="A1" i="88"/>
  <c r="G13" i="34"/>
  <c r="D51" i="88" l="1"/>
  <c r="E50" i="88"/>
  <c r="D34" i="77"/>
  <c r="D34" i="82"/>
  <c r="D34" i="85"/>
  <c r="E51" i="88" l="1"/>
  <c r="E52" i="88" s="1"/>
  <c r="E53" i="88" l="1"/>
  <c r="E54" i="88" s="1"/>
  <c r="F38" i="51"/>
  <c r="B16" i="51" s="1"/>
  <c r="E56" i="88" l="1"/>
  <c r="E58" i="88" s="1"/>
  <c r="B6" i="51"/>
  <c r="B8" i="51"/>
  <c r="B29" i="51"/>
  <c r="D33" i="51"/>
  <c r="B33" i="51"/>
  <c r="B21" i="51"/>
  <c r="A2" i="34"/>
  <c r="A2" i="77"/>
  <c r="A2" i="82"/>
  <c r="A2" i="85"/>
  <c r="E59" i="88" l="1"/>
  <c r="E60" i="88" s="1"/>
  <c r="A1" i="77"/>
  <c r="A1" i="82"/>
  <c r="A1" i="85"/>
  <c r="A1" i="34"/>
  <c r="A5" i="34" l="1"/>
  <c r="A4" i="34"/>
  <c r="C53" i="85"/>
  <c r="C51" i="85"/>
  <c r="C50" i="85"/>
  <c r="C34" i="85"/>
  <c r="A5" i="85"/>
  <c r="A4" i="85"/>
  <c r="C53" i="82"/>
  <c r="C51" i="82"/>
  <c r="C50" i="82"/>
  <c r="C34" i="82"/>
  <c r="A5" i="82"/>
  <c r="A4" i="82"/>
  <c r="E50" i="82" l="1"/>
  <c r="D51" i="82"/>
  <c r="E50" i="85"/>
  <c r="D51" i="85"/>
  <c r="E51" i="85"/>
  <c r="E51" i="82"/>
  <c r="E52" i="85" l="1"/>
  <c r="E52" i="82"/>
  <c r="E53" i="85"/>
  <c r="E54" i="85" s="1"/>
  <c r="E53" i="82"/>
  <c r="E54" i="82" s="1"/>
  <c r="E56" i="82" l="1"/>
  <c r="E58" i="82" s="1"/>
  <c r="E56" i="85"/>
  <c r="E58" i="85" s="1"/>
  <c r="E59" i="82" l="1"/>
  <c r="E59" i="85"/>
  <c r="E60" i="85" s="1"/>
  <c r="E60" i="82"/>
  <c r="C53" i="77"/>
  <c r="C51" i="77"/>
  <c r="C50" i="77"/>
  <c r="C34" i="77"/>
  <c r="A5" i="77"/>
  <c r="A4" i="77"/>
  <c r="E50" i="77" l="1"/>
  <c r="D51" i="77"/>
  <c r="E51" i="77"/>
  <c r="C59" i="34"/>
  <c r="G46" i="34"/>
  <c r="G44" i="34"/>
  <c r="G42" i="34"/>
  <c r="G40" i="34"/>
  <c r="E52" i="77" l="1"/>
  <c r="E53" i="77"/>
  <c r="E54" i="77" s="1"/>
  <c r="G57" i="34"/>
  <c r="G58" i="34" s="1"/>
  <c r="E56" i="77"/>
  <c r="E58" i="77" s="1"/>
  <c r="E16" i="51" s="1"/>
  <c r="G59" i="34" l="1"/>
  <c r="G60" i="34" s="1"/>
  <c r="E21" i="51" s="1"/>
  <c r="E59" i="77"/>
  <c r="E60" i="77" s="1"/>
  <c r="G61" i="34" l="1"/>
  <c r="G62" i="34" s="1"/>
  <c r="E24" i="51"/>
  <c r="E25" i="51" s="1"/>
  <c r="E26" i="51" s="1"/>
</calcChain>
</file>

<file path=xl/sharedStrings.xml><?xml version="1.0" encoding="utf-8"?>
<sst xmlns="http://schemas.openxmlformats.org/spreadsheetml/2006/main" count="515" uniqueCount="129">
  <si>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</si>
  <si>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</si>
  <si>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</si>
  <si>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</si>
  <si>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</si>
  <si>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</si>
  <si>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</si>
  <si>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</si>
  <si>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</si>
  <si>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</si>
  <si>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</si>
  <si>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</si>
  <si>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</si>
  <si>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</si>
  <si>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</si>
  <si>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</si>
  <si>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t>KG 400:</t>
  </si>
  <si>
    <t>Leistungsphase 1</t>
  </si>
  <si>
    <t>Leistungsphase 2</t>
  </si>
  <si>
    <t>Vorläufig geschätzte Kosten (netto) und Angabe der Honorarzone</t>
  </si>
  <si>
    <t>5.</t>
  </si>
  <si>
    <t>6.</t>
  </si>
  <si>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</si>
  <si>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</si>
  <si>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</si>
  <si>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</si>
  <si>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staatlich gepr. Bautechniker</t>
  </si>
  <si>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</si>
  <si>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</si>
  <si>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</si>
  <si>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</si>
  <si>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</si>
  <si>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</si>
  <si>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</si>
  <si>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</si>
  <si>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</si>
  <si>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</si>
  <si>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</si>
  <si>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</si>
  <si>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Zur Angebotswertung geschätzte Zeitansätze:</t>
  </si>
  <si>
    <t>Stundensätze 
(€/h netto)</t>
  </si>
  <si>
    <t>Gesamtpreise der Leistungen nach Zeitaufwand in € netto</t>
  </si>
  <si>
    <t>Vorläufige Honorarermittlung für Besondere Leistungen zur Ermittlung der Wertungssumme:</t>
  </si>
  <si>
    <t xml:space="preserve">Summe Besondere Leistungen (netto) </t>
  </si>
  <si>
    <t>Summe Leistungen nach Zeitaufwand (netto)</t>
  </si>
  <si>
    <t>Hinweis: Sämtliche ausfüllbaren Felder sind gelb formatiert. Hier wird vom Bieter ein Eintrag erwartet.</t>
  </si>
  <si>
    <t xml:space="preserve">Nicht beauftragte Teilleistungen der Leistungsphase 7 </t>
  </si>
  <si>
    <t xml:space="preserve">Nicht beauftragte Teilleistungen der Leistungsphase 6 </t>
  </si>
  <si>
    <t>Die vorläufig geschätzten, anrechenbaren Kosten betragen:</t>
  </si>
  <si>
    <t>B</t>
  </si>
  <si>
    <t>C</t>
  </si>
  <si>
    <t>(vom Nettohonorar)</t>
  </si>
  <si>
    <t>1)</t>
  </si>
  <si>
    <t>Eine Anrechnung der mitzuverarbeitenden Bausubstanz findet nicht statt, diese ist angemessen im angebotenen Umbauzuschlag berücksichtigt.</t>
  </si>
  <si>
    <t xml:space="preserve">KG 440: </t>
  </si>
  <si>
    <t xml:space="preserve">KG 470: </t>
  </si>
  <si>
    <t>angeboten</t>
  </si>
  <si>
    <t>Angebotssumme</t>
  </si>
  <si>
    <t>netto</t>
  </si>
  <si>
    <t>Zwischensumme (netto)</t>
  </si>
  <si>
    <t>Summe (netto)</t>
  </si>
  <si>
    <t>brutto</t>
  </si>
  <si>
    <t>MwSt. (19%)</t>
  </si>
  <si>
    <t>- Weitere Besondere Leistungen -</t>
  </si>
  <si>
    <t>Nebenkosten nach § 14 HOAI</t>
  </si>
  <si>
    <r>
      <t xml:space="preserve">Das Projekt wird einvernehmlich folgender </t>
    </r>
    <r>
      <rPr>
        <b/>
        <sz val="11"/>
        <rFont val="Arial"/>
        <family val="2"/>
      </rPr>
      <t>Honorarzone</t>
    </r>
    <r>
      <rPr>
        <sz val="11"/>
        <rFont val="Arial"/>
        <family val="2"/>
      </rPr>
      <t xml:space="preserve"> (§ 56 Abs. 1 HOAI) zugeordnet:</t>
    </r>
  </si>
  <si>
    <t>- Fachplanung gemäß § 55 HOAI, Anlagengruppe 7 -</t>
  </si>
  <si>
    <t>- Fachplanung gemäß § 55 HOAI, Anlagengruppe 4 -</t>
  </si>
  <si>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</si>
  <si>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</si>
  <si>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D</t>
  </si>
  <si>
    <t>Basishonorarsatz</t>
  </si>
  <si>
    <t>Honorarsätze für Leistungen nach Zeitaufwand sowie für zusätzliche Leistungen und Änderungsleistungen</t>
  </si>
  <si>
    <t>Nebenkosten nach § 14 HOAI für die Besonderen Leistungen sowie für zusätzliche Leistungen und Änderungsleistungen</t>
  </si>
  <si>
    <t>1) inkl. Kosten für die Anlagen der Maschinentechnik nach § 42 Abs. 1 HOAI</t>
  </si>
  <si>
    <t>Grundleistungen</t>
  </si>
  <si>
    <t>Reduzierung der LP 7 auf:</t>
  </si>
  <si>
    <t>Reduzierung der LP 6 auf:</t>
  </si>
  <si>
    <t>optional - falls erforderlich</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</si>
  <si>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</si>
  <si>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</si>
  <si>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siehe unten</t>
  </si>
  <si>
    <t>Planungsbegleitende Vermessung, 
Leistungsbild gemäß Anlage 1 HOAI, Ziffer 1.4.4 (3) 
– alle Grundleistungen der Leistungsphasen 1 bis 4 –</t>
  </si>
  <si>
    <t>Bauvermessung, 
Leistungsbild gemäß Anlage 1 HOAI, Ziffer 1.4.7 (3) 
– alle Grundleistungen der Leistungsphasen 1 bis 5 –</t>
  </si>
  <si>
    <t>Honorar für Besondere Leistungen gem. Anlage 2 des Vertragsentwurfs sowie für zusätzliche Leistungen und Änderungsleistungen</t>
  </si>
  <si>
    <t>anteiliges Honorar gemäß angebotenem Leistungsumfang</t>
  </si>
  <si>
    <t>Summe Grundleistungen (GL):</t>
  </si>
  <si>
    <t>Honorar für die Grundleistungen nach der Honorartafel der HOAI               (100,00 %)</t>
  </si>
  <si>
    <t>von (100 %)</t>
  </si>
  <si>
    <t>(e) Erstellen der Vergabevorschläge, Dokumentation des Vergabeverfahrens</t>
  </si>
  <si>
    <t>(h) Mitwirken bei der Auftragserteilung</t>
  </si>
  <si>
    <t>*) Hinweis:  
Reduzierung auf die ausgewiesenen %-Sätze, falls folgende Teilleistungen der Grundleistungen (s. Anlage 15.1 HOAI) vom AG erbracht werden:</t>
  </si>
  <si>
    <t>(f)  Zusammenstellen der Vergabeunterlagen</t>
  </si>
  <si>
    <t>(a) Einholen von Angeboten</t>
  </si>
  <si>
    <t>(b) Prüfen und Werten der Angebote aus formaler und rechnerischer Sicht einschließlich Aufstellen eines 
     Preisspiegels nach Einzelpositionen</t>
  </si>
  <si>
    <t>(d) Vergleichen der Ausschreibungsergebnisse mit den vom Planer bepreisten 
     Leistungsverzeichnissen und der Kostenberechnung</t>
  </si>
  <si>
    <t>(e) Erstellen der Vergabevorschläge, Mitwirken bei der Dokumentation der Vergabeverfahren</t>
  </si>
  <si>
    <t>(f)  Zusammenstellen der Vertragsunterlagen und Mitwirken bei der Auftragserteilung</t>
  </si>
  <si>
    <t>Grundlagen der Honorarberechnung, Grundleistungen nach § 43 i.V.m. Anlage 12.1 HOAI</t>
  </si>
  <si>
    <t>Grundlagen der Honorarberechnung, Grundleistungen nach § 55 i.V.m. Anlage 15.1 HOAI</t>
  </si>
  <si>
    <t>*) Hinweis:  
Reduzierung auf die ausgewiesenen %-Sätze, falls folgende Teilleistungen der Grundleistungen (s. Anlage 12.1 HOAI) vom AG erbracht werden:</t>
  </si>
  <si>
    <t xml:space="preserve">(g) Zusammenstellen der Vergabeunterlagen </t>
  </si>
  <si>
    <t xml:space="preserve">(b) Prüfen und Werten der Angebote aus formaler und rechnerischer Sicht einschließlich Aufstellen des 
     Preisspiegels </t>
  </si>
  <si>
    <t xml:space="preserve">(f)  Zusammenstellen der Vertragsunterlagen </t>
  </si>
  <si>
    <t>(g) Vergleichen der Ausschreibungsergebnisse mit den vom Planer bepreisten Leistungsverzeichnissen und
     der Kostenberechnung</t>
  </si>
  <si>
    <t>ggf. Erläuterung zur Preisermittlung</t>
  </si>
  <si>
    <r>
      <rPr>
        <b/>
        <sz val="10"/>
        <rFont val="Arial"/>
        <family val="2"/>
      </rPr>
      <t>Honorarpauschale</t>
    </r>
    <r>
      <rPr>
        <sz val="10"/>
        <rFont val="Arial"/>
        <family val="2"/>
      </rPr>
      <t xml:space="preserve"> in € netto </t>
    </r>
  </si>
  <si>
    <t>Ansatz der prognostizierten anrechenbaren Kosten zur Ermittlung des Wertungspreises *)</t>
  </si>
  <si>
    <t>%-Satz angeben</t>
  </si>
  <si>
    <t>Wertungspreis der Position in € netto</t>
  </si>
  <si>
    <r>
      <t>*)
Die Honorare für die örtliche Bauüberwachung sind als %-Satz auf die anrechenbaren Kosten der jeweiligen Leistungspositionen anzugeben. 
Zur Ermittlung der Wertungssumme aus den Honorarangeboten dienen als Basis die jeweils prognostizierten anrechenbaren Kosten der Leistungsposition. 
Basis der späteren Abrechnung sind die anrechenbaren Kosten der jeweiligen</t>
    </r>
    <r>
      <rPr>
        <b/>
        <sz val="9"/>
        <color rgb="FFFF0000"/>
        <rFont val="Arial"/>
        <family val="2"/>
      </rPr>
      <t xml:space="preserve"> Leistungspositionen nach der Kostenfeststellung.</t>
    </r>
  </si>
  <si>
    <t>Zentralisierung der Abwasser- und Schlammbehandlung in der VG Ransbach-Baumbach</t>
  </si>
  <si>
    <t>III</t>
  </si>
  <si>
    <t>KG 400</t>
  </si>
  <si>
    <t>II</t>
  </si>
  <si>
    <t>Anschluss der Teichkläranlagen Sessenbach und Wirscheid an die KA Hundsdorf</t>
  </si>
  <si>
    <t>Objekt 1 Regenwasserbehandlung Sessenbach</t>
  </si>
  <si>
    <t>KG 300</t>
  </si>
  <si>
    <t>Objekt 2 Pumpwerk Sessenbach</t>
  </si>
  <si>
    <t>Objekt 4 Pumpwerk Wirscheid</t>
  </si>
  <si>
    <t>Objekt 5 Druckleitung Wirscheid - KA Hundsdorf</t>
  </si>
  <si>
    <t>Objekt 3 Druckleitung Sessenbach - Wirscheid</t>
  </si>
  <si>
    <t>Summe der Kosten über alle Objekte</t>
  </si>
  <si>
    <t>örtliche Bauüberwachung für Ingenieurbauwerke
Regenwasserbehandlung Sessenbach
gem. Anlage 2 des Ingenieurvertrages</t>
  </si>
  <si>
    <t>örtliche Bauüberwachung für Ingenieurbauwerke
Pumwerk Sessenbach
gem. Anlage 2 des Ingenieurvertrages</t>
  </si>
  <si>
    <t>örtliche Bauüberwachung für Ingenieurbauwerke
Druckleitung Sessenbach - Wirscheid
gem. Anlage 2 des Ingenieurvertrages</t>
  </si>
  <si>
    <t>örtliche Bauüberwachung für Ingenieurbauwerke
Pumwerk Wirscheid
gem. Anlage 2 des Ingenieurvertrages</t>
  </si>
  <si>
    <t>örtliche Bauüberwachung für Ingenieurbauwerke
Druckleitung Wirscheid - KA Hundsdorf
gem. Anlage 2 des Ingenieurvertrages</t>
  </si>
  <si>
    <t>Honorarangebot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</si>
</sst>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
  </numFmts>
  <fonts count="29">
    <font>
      <sz val="10"/>
      <name val="Arial"/>
    </font>
    <font>
      <sz val="11"/>
      <color theme="1"/>
      <name val="Arial"/>
      <family val="2"/>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b/>
      <sz val="11"/>
      <color rgb="FFFF0000"/>
      <name val="Arial"/>
      <family val="2"/>
    </font>
    <font>
      <b/>
      <sz val="10"/>
      <name val="Arial"/>
      <family val="2"/>
    </font>
    <font>
      <sz val="8"/>
      <name val="Arial"/>
      <family val="2"/>
    </font>
    <font>
      <b/>
      <sz val="9"/>
      <color rgb="FF0000FF"/>
      <name val="Arial"/>
      <family val="2"/>
    </font>
    <font>
      <b/>
      <sz val="10"/>
      <color rgb="FF0000FF"/>
      <name val="Arial"/>
      <family val="2"/>
    </font>
    <font>
      <b/>
      <sz val="12"/>
      <name val="Arial"/>
      <family val="2"/>
    </font>
    <font>
      <sz val="11"/>
      <color rgb="FFFF0000"/>
      <name val="Arial"/>
      <family val="2"/>
    </font>
    <font>
      <b/>
      <sz val="11"/>
      <color rgb="FF0000FF"/>
      <name val="Arial"/>
      <family val="2"/>
    </font>
    <font>
      <sz val="11"/>
      <color rgb="FF0000FF"/>
      <name val="Arial"/>
      <family val="2"/>
    </font>
    <font>
      <sz val="10"/>
      <name val="Arial"/>
      <family val="2"/>
    </font>
    <font>
      <sz val="7"/>
      <name val="Arial"/>
      <family val="2"/>
    </font>
    <font>
      <sz val="9"/>
      <color theme="1" tint="0.499984740745262"/>
      <name val="Arial"/>
      <family val="2"/>
    </font>
    <font>
      <b/>
      <sz val="16"/>
      <name val="Arial"/>
      <family val="2"/>
    </font>
    <font>
      <sz val="11"/>
      <color theme="0"/>
      <name val="Arial"/>
      <family val="2"/>
    </font>
    <font>
      <sz val="8"/>
      <color rgb="FFFF0000"/>
      <name val="Arial"/>
      <family val="2"/>
    </font>
    <font>
      <b/>
      <sz val="9"/>
      <color rgb="FFFF0000"/>
      <name val="Arial"/>
      <family val="2"/>
    </font>
    <font>
      <b/>
      <sz val="11"/>
      <color theme="1"/>
      <name val="Arial"/>
      <family val="2"/>
    </font>
    <font>
      <sz val="10"/>
      <color theme="1"/>
      <name val="Arial"/>
      <family val="2"/>
    </font>
  </fonts>
  <fills count="9">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s>
  <borders count="34">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right style="medium">
        <color rgb="FFFFFF00"/>
      </right>
      <top/>
      <bottom/>
      <diagonal/>
    </border>
    <border>
      <left style="medium">
        <color auto="1"/>
      </left>
      <right style="medium">
        <color auto="1"/>
      </right>
      <top style="medium">
        <color auto="1"/>
      </top>
      <bottom style="medium">
        <color auto="1"/>
      </bottom>
      <diagonal/>
    </border>
  </borders>
  <cellStyleXfs count="9">
    <xf numFmtId="0" fontId="0" fillId="0" borderId="0"/>
    <xf numFmtId="164"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20" fillId="0" borderId="0" applyFont="0" applyFill="0" applyBorder="0" applyAlignment="0" applyProtection="0"/>
  </cellStyleXfs>
  <cellXfs count="232">
    <xf numFmtId="0" fontId="0" fillId="0" borderId="0" xfId="0"/>
    <xf numFmtId="0" fontId="5"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5" fillId="0" borderId="8" xfId="0" applyFont="1" applyBorder="1" applyAlignment="1">
      <alignment vertical="center"/>
    </xf>
    <xf numFmtId="0" fontId="6" fillId="0" borderId="0" xfId="0" applyFont="1" applyAlignment="1">
      <alignment horizontal="right" vertical="center"/>
    </xf>
    <xf numFmtId="0" fontId="5" fillId="0" borderId="0" xfId="4" applyFont="1" applyAlignment="1">
      <alignment vertical="center"/>
    </xf>
    <xf numFmtId="0" fontId="5" fillId="0" borderId="1" xfId="4" applyFont="1" applyBorder="1" applyAlignment="1">
      <alignment vertical="center"/>
    </xf>
    <xf numFmtId="0" fontId="5" fillId="0" borderId="6" xfId="4" applyFont="1" applyBorder="1" applyAlignment="1">
      <alignment vertical="center"/>
    </xf>
    <xf numFmtId="0" fontId="6" fillId="0" borderId="7" xfId="4" applyFont="1" applyBorder="1" applyAlignment="1">
      <alignment horizontal="right" vertical="center"/>
    </xf>
    <xf numFmtId="0" fontId="6" fillId="0" borderId="0" xfId="4" applyFont="1" applyAlignment="1">
      <alignment horizontal="right" vertical="center"/>
    </xf>
    <xf numFmtId="0" fontId="6" fillId="0" borderId="0" xfId="0" applyFont="1" applyAlignment="1">
      <alignment horizontal="left" vertical="center" wrapText="1"/>
    </xf>
    <xf numFmtId="0" fontId="6" fillId="0" borderId="3" xfId="0" applyFont="1" applyBorder="1" applyAlignment="1">
      <alignment horizontal="center" vertical="center"/>
    </xf>
    <xf numFmtId="165" fontId="6" fillId="3" borderId="0" xfId="0" applyNumberFormat="1" applyFont="1" applyFill="1" applyAlignment="1">
      <alignment horizontal="center" vertical="center"/>
    </xf>
    <xf numFmtId="0" fontId="3" fillId="0" borderId="0" xfId="0" applyFont="1" applyAlignment="1">
      <alignment vertical="center"/>
    </xf>
    <xf numFmtId="0" fontId="3" fillId="0" borderId="0" xfId="0" applyFont="1" applyAlignment="1">
      <alignment horizontal="left" vertical="center" wrapText="1"/>
    </xf>
    <xf numFmtId="167" fontId="3" fillId="0" borderId="0" xfId="0" applyNumberFormat="1" applyFont="1" applyAlignment="1">
      <alignment horizontal="right" vertical="center" wrapText="1" indent="3"/>
    </xf>
    <xf numFmtId="166" fontId="5" fillId="3" borderId="0" xfId="0" applyNumberFormat="1" applyFont="1" applyFill="1" applyAlignment="1">
      <alignment horizontal="right" vertical="center" indent="1"/>
    </xf>
    <xf numFmtId="166" fontId="6" fillId="3" borderId="1" xfId="0" applyNumberFormat="1" applyFont="1" applyFill="1" applyBorder="1" applyAlignment="1">
      <alignment horizontal="right" vertical="center" indent="1"/>
    </xf>
    <xf numFmtId="0" fontId="3" fillId="0" borderId="0" xfId="0" applyFont="1" applyAlignment="1">
      <alignment horizontal="left" vertical="center"/>
    </xf>
    <xf numFmtId="166" fontId="5" fillId="3" borderId="2" xfId="0" applyNumberFormat="1" applyFont="1" applyFill="1" applyBorder="1" applyAlignment="1">
      <alignment horizontal="right" vertical="center" indent="1"/>
    </xf>
    <xf numFmtId="166" fontId="6" fillId="3" borderId="24" xfId="0" applyNumberFormat="1" applyFont="1" applyFill="1" applyBorder="1" applyAlignment="1">
      <alignment horizontal="right" vertical="center" indent="1"/>
    </xf>
    <xf numFmtId="44" fontId="6" fillId="3" borderId="0" xfId="0" applyNumberFormat="1" applyFont="1" applyFill="1" applyAlignment="1">
      <alignment horizontal="right" vertical="center" indent="1"/>
    </xf>
    <xf numFmtId="168" fontId="5" fillId="3" borderId="0" xfId="0" applyNumberFormat="1" applyFont="1" applyFill="1" applyAlignment="1">
      <alignment horizontal="right" vertical="center" indent="5"/>
    </xf>
    <xf numFmtId="169" fontId="6" fillId="2" borderId="9" xfId="0" applyNumberFormat="1" applyFont="1" applyFill="1" applyBorder="1" applyAlignment="1" applyProtection="1">
      <alignment horizontal="right" vertical="center" indent="2"/>
      <protection locked="0"/>
    </xf>
    <xf numFmtId="44" fontId="6" fillId="3" borderId="0" xfId="5" applyFont="1" applyFill="1" applyAlignment="1">
      <alignment horizontal="right" vertical="center" indent="1"/>
    </xf>
    <xf numFmtId="169" fontId="6" fillId="2" borderId="12" xfId="0" applyNumberFormat="1" applyFont="1" applyFill="1" applyBorder="1" applyAlignment="1" applyProtection="1">
      <alignment horizontal="right" vertical="center" indent="2"/>
      <protection locked="0"/>
    </xf>
    <xf numFmtId="166" fontId="5" fillId="0" borderId="0" xfId="0" applyNumberFormat="1" applyFont="1" applyAlignment="1">
      <alignment horizontal="right" vertical="center" indent="1"/>
    </xf>
    <xf numFmtId="0" fontId="6" fillId="0" borderId="0" xfId="0" applyFont="1" applyAlignment="1">
      <alignment horizontal="center" vertical="center"/>
    </xf>
    <xf numFmtId="166" fontId="6" fillId="0" borderId="0" xfId="0" applyNumberFormat="1" applyFont="1" applyAlignment="1">
      <alignment horizontal="right" vertical="center" indent="1"/>
    </xf>
    <xf numFmtId="0" fontId="5" fillId="0" borderId="0" xfId="0" applyFont="1"/>
    <xf numFmtId="166" fontId="6" fillId="3" borderId="23" xfId="0" applyNumberFormat="1" applyFont="1" applyFill="1" applyBorder="1" applyAlignment="1">
      <alignment horizontal="right" vertical="center" indent="1"/>
    </xf>
    <xf numFmtId="167" fontId="3" fillId="0" borderId="0" xfId="0" applyNumberFormat="1" applyFont="1" applyAlignment="1">
      <alignment vertical="center" wrapText="1"/>
    </xf>
    <xf numFmtId="44" fontId="5" fillId="0" borderId="0" xfId="8" applyFont="1" applyAlignment="1">
      <alignment vertical="center"/>
    </xf>
    <xf numFmtId="166" fontId="5" fillId="3" borderId="0" xfId="8" applyNumberFormat="1" applyFont="1" applyFill="1" applyAlignment="1">
      <alignment horizontal="right" vertical="center" indent="1"/>
    </xf>
    <xf numFmtId="0" fontId="8" fillId="0" borderId="1" xfId="4" applyFont="1" applyBorder="1" applyAlignment="1">
      <alignment vertical="center"/>
    </xf>
    <xf numFmtId="44" fontId="6" fillId="3" borderId="0" xfId="0" applyNumberFormat="1" applyFont="1" applyFill="1" applyAlignment="1">
      <alignment horizontal="right" vertical="center"/>
    </xf>
    <xf numFmtId="166" fontId="5" fillId="3" borderId="25" xfId="0" applyNumberFormat="1" applyFont="1" applyFill="1" applyBorder="1" applyAlignment="1">
      <alignment horizontal="right" vertical="center" indent="1"/>
    </xf>
    <xf numFmtId="44" fontId="6" fillId="3" borderId="2" xfId="0" applyNumberFormat="1" applyFont="1" applyFill="1" applyBorder="1" applyAlignment="1">
      <alignment horizontal="right" vertical="center"/>
    </xf>
    <xf numFmtId="170" fontId="6" fillId="2" borderId="9" xfId="2" applyNumberFormat="1" applyFont="1" applyFill="1" applyBorder="1" applyAlignment="1" applyProtection="1">
      <alignment horizontal="right" vertical="center" indent="1"/>
      <protection locked="0"/>
    </xf>
    <xf numFmtId="44" fontId="8" fillId="0" borderId="0" xfId="8" applyFont="1" applyAlignment="1">
      <alignment vertical="center" wrapText="1"/>
    </xf>
    <xf numFmtId="0" fontId="5" fillId="0" borderId="0" xfId="4" applyFont="1" applyAlignment="1" applyProtection="1">
      <alignment vertical="center"/>
      <protection hidden="1"/>
    </xf>
    <xf numFmtId="0" fontId="24" fillId="0" borderId="0" xfId="4" applyFont="1" applyAlignment="1" applyProtection="1">
      <alignment vertical="center"/>
      <protection hidden="1"/>
    </xf>
    <xf numFmtId="0" fontId="5" fillId="4" borderId="0" xfId="0" applyFont="1" applyFill="1" applyAlignment="1">
      <alignment vertical="center"/>
    </xf>
    <xf numFmtId="0" fontId="6" fillId="4" borderId="5" xfId="0" applyFont="1" applyFill="1" applyBorder="1" applyAlignment="1">
      <alignment horizontal="right" vertical="center"/>
    </xf>
    <xf numFmtId="0" fontId="6" fillId="4" borderId="7" xfId="0" applyFont="1" applyFill="1" applyBorder="1" applyAlignment="1">
      <alignment horizontal="right" vertical="center"/>
    </xf>
    <xf numFmtId="0" fontId="5" fillId="4" borderId="6" xfId="0" applyFont="1" applyFill="1" applyBorder="1" applyAlignment="1">
      <alignment vertical="center"/>
    </xf>
    <xf numFmtId="0" fontId="5" fillId="4" borderId="8" xfId="0" applyFont="1" applyFill="1" applyBorder="1" applyAlignment="1">
      <alignment vertical="center"/>
    </xf>
    <xf numFmtId="0" fontId="5" fillId="4" borderId="2" xfId="0" applyFont="1" applyFill="1" applyBorder="1" applyAlignment="1">
      <alignment vertical="center"/>
    </xf>
    <xf numFmtId="0" fontId="6" fillId="4" borderId="3" xfId="0" applyFont="1" applyFill="1" applyBorder="1" applyAlignment="1">
      <alignment horizontal="right" vertical="center"/>
    </xf>
    <xf numFmtId="0" fontId="5" fillId="4" borderId="1" xfId="0" applyFont="1" applyFill="1" applyBorder="1" applyAlignment="1">
      <alignment vertical="center"/>
    </xf>
    <xf numFmtId="0" fontId="6" fillId="4" borderId="0" xfId="0" applyFont="1" applyFill="1" applyAlignment="1">
      <alignment vertical="center"/>
    </xf>
    <xf numFmtId="0" fontId="5" fillId="4" borderId="0" xfId="0" applyFont="1" applyFill="1" applyAlignment="1">
      <alignment horizontal="right" vertical="center"/>
    </xf>
    <xf numFmtId="165" fontId="6" fillId="4" borderId="0" xfId="0" applyNumberFormat="1" applyFont="1" applyFill="1" applyAlignment="1">
      <alignment vertical="center"/>
    </xf>
    <xf numFmtId="0" fontId="5" fillId="4" borderId="4" xfId="0" applyFont="1" applyFill="1" applyBorder="1" applyAlignment="1">
      <alignment vertical="center"/>
    </xf>
    <xf numFmtId="0" fontId="6" fillId="4" borderId="3"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7" xfId="0" applyFont="1" applyFill="1" applyBorder="1" applyAlignment="1">
      <alignment horizontal="center" vertical="center"/>
    </xf>
    <xf numFmtId="0" fontId="14" fillId="4" borderId="0" xfId="0" applyFont="1" applyFill="1" applyAlignment="1">
      <alignment vertical="center"/>
    </xf>
    <xf numFmtId="0" fontId="14" fillId="4" borderId="2" xfId="0" applyFont="1" applyFill="1" applyBorder="1" applyAlignment="1">
      <alignment vertical="center"/>
    </xf>
    <xf numFmtId="0" fontId="3" fillId="4" borderId="2" xfId="0" applyFont="1" applyFill="1" applyBorder="1" applyAlignment="1">
      <alignment vertical="center"/>
    </xf>
    <xf numFmtId="16" fontId="6" fillId="4" borderId="5" xfId="0" quotePrefix="1" applyNumberFormat="1" applyFont="1" applyFill="1" applyBorder="1" applyAlignment="1">
      <alignment horizontal="center" vertical="center"/>
    </xf>
    <xf numFmtId="0" fontId="3" fillId="4" borderId="0" xfId="0" applyFont="1" applyFill="1" applyAlignment="1">
      <alignment horizontal="left" vertical="center" wrapText="1"/>
    </xf>
    <xf numFmtId="166" fontId="17" fillId="4" borderId="0" xfId="0" applyNumberFormat="1" applyFont="1" applyFill="1" applyAlignment="1">
      <alignment horizontal="right" vertical="center" indent="1"/>
    </xf>
    <xf numFmtId="0" fontId="3" fillId="4" borderId="0" xfId="0" applyFont="1" applyFill="1" applyAlignment="1">
      <alignment vertical="center"/>
    </xf>
    <xf numFmtId="0" fontId="6" fillId="4" borderId="5" xfId="0" quotePrefix="1" applyFont="1" applyFill="1" applyBorder="1" applyAlignment="1">
      <alignment horizontal="center" vertical="center"/>
    </xf>
    <xf numFmtId="0" fontId="8" fillId="4" borderId="14" xfId="4" applyFont="1" applyFill="1" applyBorder="1" applyAlignment="1">
      <alignment vertical="center"/>
    </xf>
    <xf numFmtId="0" fontId="13" fillId="4" borderId="2" xfId="0" applyFont="1" applyFill="1" applyBorder="1" applyAlignment="1">
      <alignment vertical="center"/>
    </xf>
    <xf numFmtId="0" fontId="21" fillId="4" borderId="6" xfId="0" applyFont="1" applyFill="1" applyBorder="1" applyAlignment="1">
      <alignment vertical="center"/>
    </xf>
    <xf numFmtId="0" fontId="19" fillId="4" borderId="0" xfId="0" applyFont="1" applyFill="1" applyAlignment="1">
      <alignment vertical="center"/>
    </xf>
    <xf numFmtId="0" fontId="5" fillId="4" borderId="0" xfId="0" applyFont="1" applyFill="1" applyAlignment="1">
      <alignment horizontal="center" vertical="center"/>
    </xf>
    <xf numFmtId="0" fontId="8" fillId="0" borderId="14" xfId="4" applyFont="1" applyBorder="1" applyAlignment="1">
      <alignment vertical="center"/>
    </xf>
    <xf numFmtId="0" fontId="8" fillId="0" borderId="21" xfId="4" applyFont="1" applyBorder="1" applyAlignment="1">
      <alignment vertical="center"/>
    </xf>
    <xf numFmtId="0" fontId="6" fillId="4" borderId="3" xfId="4" applyFont="1" applyFill="1" applyBorder="1" applyAlignment="1">
      <alignment horizontal="right" vertical="center"/>
    </xf>
    <xf numFmtId="0" fontId="5" fillId="4" borderId="1" xfId="4" applyFont="1" applyFill="1" applyBorder="1" applyAlignment="1">
      <alignment vertical="center"/>
    </xf>
    <xf numFmtId="0" fontId="6" fillId="4" borderId="5" xfId="4" applyFont="1" applyFill="1" applyBorder="1" applyAlignment="1">
      <alignment horizontal="right" vertical="center"/>
    </xf>
    <xf numFmtId="0" fontId="5" fillId="4" borderId="0" xfId="4" applyFont="1" applyFill="1" applyAlignment="1">
      <alignment vertical="center" wrapText="1"/>
    </xf>
    <xf numFmtId="0" fontId="5" fillId="4" borderId="0" xfId="4" applyFont="1" applyFill="1" applyAlignment="1">
      <alignment vertical="center"/>
    </xf>
    <xf numFmtId="0" fontId="5" fillId="4" borderId="4" xfId="4" applyFont="1" applyFill="1" applyBorder="1" applyAlignment="1">
      <alignment vertical="center"/>
    </xf>
    <xf numFmtId="0" fontId="5" fillId="4" borderId="6" xfId="4" applyFont="1" applyFill="1" applyBorder="1" applyAlignment="1">
      <alignment vertical="center"/>
    </xf>
    <xf numFmtId="0" fontId="5" fillId="4" borderId="8" xfId="4" applyFont="1" applyFill="1" applyBorder="1" applyAlignment="1">
      <alignment vertical="center"/>
    </xf>
    <xf numFmtId="0" fontId="5" fillId="4" borderId="2" xfId="4" applyFont="1" applyFill="1" applyBorder="1" applyAlignment="1">
      <alignment vertical="center"/>
    </xf>
    <xf numFmtId="0" fontId="6" fillId="4" borderId="5" xfId="4" applyFont="1" applyFill="1" applyBorder="1" applyAlignment="1">
      <alignment horizontal="center" vertical="center"/>
    </xf>
    <xf numFmtId="0" fontId="14" fillId="4" borderId="0" xfId="0" applyFont="1" applyFill="1" applyAlignment="1">
      <alignment horizontal="left" vertical="center"/>
    </xf>
    <xf numFmtId="0" fontId="7" fillId="4" borderId="0" xfId="4" applyFont="1" applyFill="1" applyAlignment="1">
      <alignment horizontal="left" vertical="center"/>
    </xf>
    <xf numFmtId="0" fontId="5" fillId="4" borderId="0" xfId="4" applyFont="1" applyFill="1" applyAlignment="1">
      <alignment horizontal="center" vertical="center"/>
    </xf>
    <xf numFmtId="0" fontId="6" fillId="4" borderId="0" xfId="4" applyFont="1" applyFill="1" applyAlignment="1">
      <alignment vertical="center"/>
    </xf>
    <xf numFmtId="0" fontId="6" fillId="4" borderId="0" xfId="4" applyFont="1" applyFill="1" applyAlignment="1">
      <alignment vertical="center" wrapText="1"/>
    </xf>
    <xf numFmtId="0" fontId="6" fillId="4" borderId="7" xfId="4" applyFont="1" applyFill="1" applyBorder="1" applyAlignment="1">
      <alignment horizontal="right" vertical="center"/>
    </xf>
    <xf numFmtId="0" fontId="3" fillId="4" borderId="0" xfId="4" applyFill="1" applyAlignment="1">
      <alignment vertical="center"/>
    </xf>
    <xf numFmtId="0" fontId="18" fillId="4" borderId="0" xfId="0" applyFont="1" applyFill="1" applyAlignment="1">
      <alignment vertical="center"/>
    </xf>
    <xf numFmtId="0" fontId="6" fillId="3" borderId="5" xfId="0" applyFont="1" applyFill="1" applyBorder="1" applyAlignment="1">
      <alignment horizontal="right" vertical="center"/>
    </xf>
    <xf numFmtId="0" fontId="5" fillId="3" borderId="0" xfId="0" applyFont="1" applyFill="1" applyAlignment="1">
      <alignment vertical="center"/>
    </xf>
    <xf numFmtId="0" fontId="5" fillId="3" borderId="6" xfId="0" applyFont="1" applyFill="1" applyBorder="1" applyAlignment="1">
      <alignment vertical="center"/>
    </xf>
    <xf numFmtId="0" fontId="6" fillId="3" borderId="5" xfId="0" applyFont="1" applyFill="1" applyBorder="1" applyAlignment="1">
      <alignment horizontal="right"/>
    </xf>
    <xf numFmtId="0" fontId="14" fillId="3" borderId="6" xfId="0" applyFont="1" applyFill="1" applyBorder="1" applyAlignment="1">
      <alignment wrapText="1"/>
    </xf>
    <xf numFmtId="0" fontId="5" fillId="3" borderId="8" xfId="0" applyFont="1" applyFill="1" applyBorder="1" applyAlignment="1">
      <alignment vertical="center"/>
    </xf>
    <xf numFmtId="0" fontId="6" fillId="3" borderId="7" xfId="0" applyFont="1" applyFill="1" applyBorder="1" applyAlignment="1">
      <alignment horizontal="right" vertical="center"/>
    </xf>
    <xf numFmtId="0" fontId="10" fillId="3" borderId="0" xfId="0" applyFont="1" applyFill="1" applyAlignment="1">
      <alignment horizontal="left" vertical="center"/>
    </xf>
    <xf numFmtId="0" fontId="5" fillId="3" borderId="2" xfId="0" applyFont="1" applyFill="1" applyBorder="1" applyAlignment="1">
      <alignment vertical="center"/>
    </xf>
    <xf numFmtId="0" fontId="11" fillId="3" borderId="5" xfId="0" applyFont="1" applyFill="1" applyBorder="1" applyAlignment="1">
      <alignment horizontal="right" vertical="center"/>
    </xf>
    <xf numFmtId="0" fontId="6" fillId="0" borderId="30" xfId="0" applyFont="1" applyBorder="1" applyAlignment="1">
      <alignment horizontal="center" vertical="center"/>
    </xf>
    <xf numFmtId="0" fontId="5" fillId="0" borderId="30" xfId="0" applyFont="1" applyBorder="1" applyAlignment="1">
      <alignment vertical="center"/>
    </xf>
    <xf numFmtId="0" fontId="8" fillId="5" borderId="26" xfId="0" applyFont="1" applyFill="1" applyBorder="1" applyAlignment="1">
      <alignment horizontal="center" vertical="center"/>
    </xf>
    <xf numFmtId="10" fontId="6" fillId="5" borderId="27" xfId="0" applyNumberFormat="1" applyFont="1" applyFill="1" applyBorder="1" applyAlignment="1">
      <alignment horizontal="right" vertical="center" indent="1"/>
    </xf>
    <xf numFmtId="0" fontId="3" fillId="4" borderId="0" xfId="0" applyFont="1" applyFill="1"/>
    <xf numFmtId="0" fontId="3" fillId="4" borderId="0" xfId="0" applyFont="1" applyFill="1" applyAlignment="1">
      <alignment horizontal="center"/>
    </xf>
    <xf numFmtId="0" fontId="8" fillId="4" borderId="0" xfId="0" applyFont="1" applyFill="1" applyAlignment="1">
      <alignment horizontal="center" vertical="center" wrapText="1"/>
    </xf>
    <xf numFmtId="0" fontId="3" fillId="4" borderId="16" xfId="0" applyFont="1" applyFill="1" applyBorder="1" applyAlignment="1">
      <alignment horizontal="center" wrapText="1"/>
    </xf>
    <xf numFmtId="0" fontId="5" fillId="4" borderId="0" xfId="0" applyFont="1" applyFill="1" applyAlignment="1">
      <alignment horizontal="left" vertical="center" indent="1"/>
    </xf>
    <xf numFmtId="0" fontId="3" fillId="4" borderId="0" xfId="0" applyFont="1" applyFill="1" applyAlignment="1">
      <alignment horizontal="left" vertical="center"/>
    </xf>
    <xf numFmtId="0" fontId="3" fillId="4" borderId="2" xfId="0" applyFont="1" applyFill="1" applyBorder="1" applyAlignment="1">
      <alignment horizontal="left" vertical="center" wrapText="1"/>
    </xf>
    <xf numFmtId="167" fontId="3" fillId="4" borderId="2" xfId="0" applyNumberFormat="1" applyFont="1" applyFill="1" applyBorder="1" applyAlignment="1">
      <alignment horizontal="right" vertical="center" wrapText="1" indent="3"/>
    </xf>
    <xf numFmtId="167" fontId="3" fillId="4" borderId="0" xfId="0" applyNumberFormat="1" applyFont="1" applyFill="1" applyAlignment="1">
      <alignment horizontal="right" vertical="center" wrapText="1" indent="3"/>
    </xf>
    <xf numFmtId="166" fontId="5" fillId="4" borderId="0" xfId="0" applyNumberFormat="1" applyFont="1" applyFill="1" applyAlignment="1">
      <alignment horizontal="right" vertical="center" indent="1"/>
    </xf>
    <xf numFmtId="166" fontId="5" fillId="4" borderId="2" xfId="0" applyNumberFormat="1" applyFont="1" applyFill="1" applyBorder="1" applyAlignment="1">
      <alignment horizontal="right" vertical="center" indent="1"/>
    </xf>
    <xf numFmtId="10" fontId="6" fillId="4" borderId="0" xfId="2" applyNumberFormat="1" applyFont="1" applyFill="1" applyAlignment="1">
      <alignment horizontal="right" vertical="center"/>
    </xf>
    <xf numFmtId="0" fontId="6" fillId="4" borderId="0" xfId="4" applyFont="1" applyFill="1" applyAlignment="1">
      <alignment horizontal="right" vertical="center"/>
    </xf>
    <xf numFmtId="0" fontId="6" fillId="4" borderId="5" xfId="4" applyFont="1" applyFill="1" applyBorder="1" applyAlignment="1">
      <alignment horizontal="center" vertical="center" wrapText="1"/>
    </xf>
    <xf numFmtId="0" fontId="6" fillId="4" borderId="6" xfId="4" applyFont="1" applyFill="1" applyBorder="1" applyAlignment="1">
      <alignment horizontal="center" vertical="center" wrapText="1"/>
    </xf>
    <xf numFmtId="0" fontId="3" fillId="4" borderId="0" xfId="0" applyFont="1" applyFill="1" applyAlignment="1">
      <alignment vertical="center" wrapText="1"/>
    </xf>
    <xf numFmtId="170" fontId="8" fillId="0" borderId="14" xfId="4" applyNumberFormat="1" applyFont="1" applyBorder="1" applyAlignment="1">
      <alignment horizontal="right" vertical="center" indent="1"/>
    </xf>
    <xf numFmtId="170" fontId="8" fillId="0" borderId="15" xfId="4" applyNumberFormat="1" applyFont="1" applyBorder="1" applyAlignment="1">
      <alignment horizontal="right" vertical="center" indent="1"/>
    </xf>
    <xf numFmtId="170" fontId="8" fillId="0" borderId="31" xfId="4" applyNumberFormat="1" applyFont="1" applyBorder="1" applyAlignment="1">
      <alignment horizontal="right" vertical="center" indent="1"/>
    </xf>
    <xf numFmtId="170" fontId="8" fillId="0" borderId="21" xfId="4" applyNumberFormat="1" applyFont="1" applyBorder="1" applyAlignment="1">
      <alignment horizontal="right" vertical="center" indent="1"/>
    </xf>
    <xf numFmtId="170" fontId="8" fillId="0" borderId="22" xfId="4" applyNumberFormat="1" applyFont="1" applyBorder="1" applyAlignment="1">
      <alignment horizontal="right" vertical="center" indent="1"/>
    </xf>
    <xf numFmtId="0" fontId="3" fillId="0" borderId="2" xfId="0" applyFont="1" applyBorder="1" applyAlignment="1">
      <alignment horizontal="left" vertical="center" wrapText="1"/>
    </xf>
    <xf numFmtId="167" fontId="3" fillId="0" borderId="2" xfId="0" applyNumberFormat="1" applyFont="1" applyBorder="1" applyAlignment="1">
      <alignment vertical="center" wrapText="1"/>
    </xf>
    <xf numFmtId="166" fontId="5" fillId="0" borderId="2" xfId="0" applyNumberFormat="1" applyFont="1" applyBorder="1" applyAlignment="1">
      <alignment horizontal="right" vertical="center" indent="1"/>
    </xf>
    <xf numFmtId="170" fontId="8" fillId="0" borderId="29" xfId="4" applyNumberFormat="1" applyFont="1" applyBorder="1" applyAlignment="1">
      <alignment horizontal="right" vertical="center" indent="1"/>
    </xf>
    <xf numFmtId="166" fontId="3" fillId="0" borderId="0" xfId="0" applyNumberFormat="1" applyFont="1" applyAlignment="1">
      <alignment horizontal="left" vertical="center" indent="1"/>
    </xf>
    <xf numFmtId="166" fontId="6" fillId="3" borderId="0" xfId="5" applyNumberFormat="1" applyFont="1" applyFill="1" applyBorder="1" applyAlignment="1" applyProtection="1">
      <alignment horizontal="right" vertical="center" indent="1"/>
    </xf>
    <xf numFmtId="166" fontId="6" fillId="2" borderId="9" xfId="5" applyNumberFormat="1" applyFont="1" applyFill="1" applyBorder="1" applyAlignment="1" applyProtection="1">
      <alignment horizontal="right" vertical="center" indent="1"/>
      <protection locked="0"/>
    </xf>
    <xf numFmtId="0" fontId="5" fillId="0" borderId="0" xfId="0" applyFont="1" applyFill="1"/>
    <xf numFmtId="0" fontId="5" fillId="0" borderId="0" xfId="0" applyFont="1" applyFill="1" applyAlignment="1">
      <alignment vertical="center"/>
    </xf>
    <xf numFmtId="0" fontId="9" fillId="3" borderId="3" xfId="0" applyFont="1" applyFill="1" applyBorder="1" applyAlignment="1">
      <alignment vertical="center"/>
    </xf>
    <xf numFmtId="0" fontId="5" fillId="3" borderId="1" xfId="0" applyFont="1" applyFill="1" applyBorder="1" applyAlignment="1">
      <alignment vertical="center"/>
    </xf>
    <xf numFmtId="0" fontId="8" fillId="3" borderId="26" xfId="0" applyFont="1" applyFill="1" applyBorder="1" applyAlignment="1">
      <alignment horizontal="center" vertical="center"/>
    </xf>
    <xf numFmtId="10" fontId="6" fillId="3" borderId="27" xfId="0" applyNumberFormat="1" applyFont="1" applyFill="1" applyBorder="1" applyAlignment="1">
      <alignment horizontal="right" vertical="center" indent="1"/>
    </xf>
    <xf numFmtId="0" fontId="3" fillId="3" borderId="7" xfId="0" applyFont="1" applyFill="1" applyBorder="1" applyAlignment="1">
      <alignment horizontal="left" vertical="center"/>
    </xf>
    <xf numFmtId="0" fontId="5" fillId="4" borderId="0" xfId="0" applyFont="1" applyFill="1" applyAlignment="1">
      <alignment horizontal="right" vertical="center"/>
    </xf>
    <xf numFmtId="0" fontId="3" fillId="3" borderId="7" xfId="0" applyFont="1" applyFill="1" applyBorder="1" applyAlignment="1">
      <alignment horizontal="left" vertical="center"/>
    </xf>
    <xf numFmtId="0" fontId="10" fillId="3" borderId="0" xfId="0" applyFont="1" applyFill="1" applyAlignment="1">
      <alignment horizontal="left" vertical="center"/>
    </xf>
    <xf numFmtId="0" fontId="3" fillId="0" borderId="0" xfId="0" applyFont="1" applyAlignment="1">
      <alignment horizontal="left" vertical="center" wrapText="1"/>
    </xf>
    <xf numFmtId="0" fontId="25" fillId="4" borderId="0" xfId="0" applyFont="1" applyFill="1" applyAlignment="1">
      <alignment horizontal="left" vertical="center" wrapText="1"/>
    </xf>
    <xf numFmtId="0" fontId="3" fillId="4" borderId="0" xfId="0" applyFont="1" applyFill="1" applyAlignment="1">
      <alignment horizontal="left"/>
    </xf>
    <xf numFmtId="0" fontId="12" fillId="4" borderId="0" xfId="0" applyFont="1" applyFill="1" applyAlignment="1">
      <alignment horizontal="center"/>
    </xf>
    <xf numFmtId="44" fontId="3" fillId="3" borderId="23" xfId="0" applyNumberFormat="1" applyFont="1" applyFill="1" applyBorder="1" applyAlignment="1">
      <alignment horizontal="right" vertical="center" indent="1"/>
    </xf>
    <xf numFmtId="10" fontId="12" fillId="2" borderId="11" xfId="0" applyNumberFormat="1" applyFont="1" applyFill="1" applyBorder="1" applyAlignment="1" applyProtection="1">
      <alignment horizontal="right" vertical="center"/>
      <protection locked="0"/>
    </xf>
    <xf numFmtId="0" fontId="5" fillId="4" borderId="0" xfId="0" applyFont="1" applyFill="1" applyAlignment="1">
      <alignment horizontal="right" vertical="center"/>
    </xf>
    <xf numFmtId="0" fontId="3" fillId="3" borderId="7" xfId="0" applyFont="1" applyFill="1" applyBorder="1" applyAlignment="1">
      <alignment horizontal="left" vertical="center"/>
    </xf>
    <xf numFmtId="0" fontId="10" fillId="3" borderId="0" xfId="0" applyFont="1" applyFill="1" applyAlignment="1">
      <alignment horizontal="left" vertical="center"/>
    </xf>
    <xf numFmtId="0" fontId="3" fillId="0" borderId="0" xfId="0" applyFont="1" applyAlignment="1">
      <alignment horizontal="left" vertical="center" wrapText="1"/>
    </xf>
    <xf numFmtId="165" fontId="27" fillId="3" borderId="0" xfId="0" applyNumberFormat="1" applyFont="1" applyFill="1" applyAlignment="1">
      <alignment horizontal="right" vertical="center" indent="1"/>
    </xf>
    <xf numFmtId="165" fontId="27" fillId="4" borderId="0" xfId="0" applyNumberFormat="1" applyFont="1" applyFill="1" applyAlignment="1">
      <alignment horizontal="right" vertical="center" indent="1"/>
    </xf>
    <xf numFmtId="0" fontId="27" fillId="4" borderId="0" xfId="0" applyFont="1" applyFill="1" applyAlignment="1">
      <alignment vertical="center"/>
    </xf>
    <xf numFmtId="165" fontId="27" fillId="3" borderId="0" xfId="0" applyNumberFormat="1" applyFont="1" applyFill="1" applyAlignment="1">
      <alignment horizontal="center" vertical="center"/>
    </xf>
    <xf numFmtId="0" fontId="1" fillId="4" borderId="0" xfId="0" applyFont="1" applyFill="1" applyAlignment="1">
      <alignment vertical="center"/>
    </xf>
    <xf numFmtId="0" fontId="6" fillId="4" borderId="0" xfId="0" applyFont="1" applyFill="1" applyAlignment="1">
      <alignment horizontal="right" vertical="center"/>
    </xf>
    <xf numFmtId="165" fontId="27" fillId="0" borderId="0" xfId="0" applyNumberFormat="1" applyFont="1" applyAlignment="1">
      <alignment horizontal="right" vertical="center" indent="1"/>
    </xf>
    <xf numFmtId="0" fontId="23" fillId="4" borderId="3" xfId="4" applyFont="1" applyFill="1" applyBorder="1" applyAlignment="1">
      <alignment horizontal="center" vertical="center" wrapText="1"/>
    </xf>
    <xf numFmtId="0" fontId="6" fillId="4" borderId="1" xfId="4" applyFont="1" applyFill="1" applyBorder="1" applyAlignment="1">
      <alignment horizontal="center" vertical="center" wrapText="1"/>
    </xf>
    <xf numFmtId="0" fontId="6" fillId="4" borderId="4" xfId="4" applyFont="1" applyFill="1" applyBorder="1" applyAlignment="1">
      <alignment horizontal="center" vertical="center" wrapText="1"/>
    </xf>
    <xf numFmtId="0" fontId="14" fillId="0" borderId="7" xfId="4" applyFont="1" applyBorder="1" applyAlignment="1">
      <alignment horizontal="center" vertical="center" wrapText="1"/>
    </xf>
    <xf numFmtId="0" fontId="14" fillId="0" borderId="2" xfId="4" applyFont="1" applyBorder="1" applyAlignment="1">
      <alignment horizontal="center" vertical="center" wrapText="1"/>
    </xf>
    <xf numFmtId="0" fontId="14" fillId="0" borderId="8" xfId="4" applyFont="1" applyBorder="1" applyAlignment="1">
      <alignment horizontal="center" vertical="center" wrapText="1"/>
    </xf>
    <xf numFmtId="0" fontId="5" fillId="2" borderId="10" xfId="4" applyFont="1" applyFill="1" applyBorder="1" applyAlignment="1" applyProtection="1">
      <alignment horizontal="left" vertical="center"/>
      <protection locked="0"/>
    </xf>
    <xf numFmtId="0" fontId="5" fillId="2" borderId="17" xfId="4" applyFont="1" applyFill="1" applyBorder="1" applyAlignment="1" applyProtection="1">
      <alignment horizontal="left" vertical="center"/>
      <protection locked="0"/>
    </xf>
    <xf numFmtId="0" fontId="5" fillId="2" borderId="11" xfId="4" applyFont="1" applyFill="1" applyBorder="1" applyAlignment="1" applyProtection="1">
      <alignment horizontal="left" vertical="center"/>
      <protection locked="0"/>
    </xf>
    <xf numFmtId="0" fontId="27" fillId="3" borderId="0" xfId="4" applyFont="1" applyFill="1" applyAlignment="1">
      <alignment horizontal="center" vertical="center" wrapText="1"/>
    </xf>
    <xf numFmtId="0" fontId="6" fillId="4" borderId="0" xfId="4" applyFont="1" applyFill="1" applyAlignment="1">
      <alignment horizontal="left" vertical="center" wrapText="1"/>
    </xf>
    <xf numFmtId="0" fontId="3" fillId="4" borderId="0" xfId="0" applyFont="1" applyFill="1" applyAlignment="1" applyProtection="1">
      <alignment horizontal="left" vertical="center" wrapText="1"/>
      <protection hidden="1"/>
    </xf>
    <xf numFmtId="0" fontId="5" fillId="2" borderId="12" xfId="4" applyFont="1" applyFill="1" applyBorder="1" applyAlignment="1" applyProtection="1">
      <alignment horizontal="left" vertical="center"/>
      <protection locked="0"/>
    </xf>
    <xf numFmtId="0" fontId="5" fillId="2" borderId="13" xfId="4" applyFont="1" applyFill="1" applyBorder="1" applyAlignment="1" applyProtection="1">
      <alignment horizontal="left" vertical="center"/>
      <protection locked="0"/>
    </xf>
    <xf numFmtId="0" fontId="5" fillId="2" borderId="18" xfId="4" applyFont="1" applyFill="1" applyBorder="1" applyAlignment="1" applyProtection="1">
      <alignment horizontal="center" vertical="center"/>
      <protection locked="0"/>
    </xf>
    <xf numFmtId="0" fontId="5" fillId="2" borderId="19" xfId="4" applyFont="1" applyFill="1" applyBorder="1" applyAlignment="1" applyProtection="1">
      <alignment horizontal="center" vertical="center"/>
      <protection locked="0"/>
    </xf>
    <xf numFmtId="0" fontId="5" fillId="2" borderId="20" xfId="4" applyFont="1" applyFill="1" applyBorder="1" applyAlignment="1" applyProtection="1">
      <alignment horizontal="center" vertical="center"/>
      <protection locked="0"/>
    </xf>
    <xf numFmtId="0" fontId="5" fillId="2" borderId="2" xfId="4" applyFont="1" applyFill="1" applyBorder="1" applyAlignment="1" applyProtection="1">
      <alignment horizontal="center" vertical="center"/>
      <protection locked="0"/>
    </xf>
    <xf numFmtId="0" fontId="6" fillId="4" borderId="0" xfId="4" applyFont="1" applyFill="1" applyAlignment="1">
      <alignment horizontal="left" vertical="center" wrapText="1" indent="3"/>
    </xf>
    <xf numFmtId="0" fontId="6" fillId="4" borderId="2" xfId="4" applyFont="1" applyFill="1" applyBorder="1" applyAlignment="1">
      <alignment horizontal="left" vertical="center" wrapText="1" indent="3"/>
    </xf>
    <xf numFmtId="0" fontId="5" fillId="4" borderId="0" xfId="0" applyFont="1" applyFill="1" applyAlignment="1">
      <alignment horizontal="left" vertical="center" wrapText="1"/>
    </xf>
    <xf numFmtId="0" fontId="3" fillId="4" borderId="0" xfId="0" applyFont="1" applyFill="1" applyAlignment="1">
      <alignment horizontal="left" vertical="center" wrapText="1"/>
    </xf>
    <xf numFmtId="0" fontId="14" fillId="4" borderId="0" xfId="0" applyFont="1" applyFill="1" applyAlignment="1">
      <alignment horizontal="left" vertical="top" wrapText="1"/>
    </xf>
    <xf numFmtId="49" fontId="22" fillId="4" borderId="0" xfId="0" applyNumberFormat="1" applyFont="1" applyFill="1" applyAlignment="1">
      <alignment horizontal="right" vertical="center"/>
    </xf>
    <xf numFmtId="0" fontId="3" fillId="3" borderId="5" xfId="0" applyFont="1" applyFill="1" applyBorder="1" applyAlignment="1">
      <alignment horizontal="left" vertical="center" wrapText="1"/>
    </xf>
    <xf numFmtId="0" fontId="3" fillId="3" borderId="0" xfId="0" applyFont="1" applyFill="1" applyAlignment="1">
      <alignment horizontal="left" vertical="center" wrapText="1"/>
    </xf>
    <xf numFmtId="0" fontId="6" fillId="4" borderId="0" xfId="0" quotePrefix="1" applyFont="1" applyFill="1" applyAlignment="1">
      <alignment horizontal="center" vertical="center" wrapText="1"/>
    </xf>
    <xf numFmtId="0" fontId="6" fillId="4" borderId="0" xfId="0" applyFont="1" applyFill="1" applyAlignment="1">
      <alignment horizontal="center" vertical="center" wrapText="1"/>
    </xf>
    <xf numFmtId="0" fontId="6" fillId="4" borderId="2" xfId="0" applyFont="1" applyFill="1" applyBorder="1" applyAlignment="1">
      <alignment horizontal="center" vertical="center" wrapText="1"/>
    </xf>
    <xf numFmtId="0" fontId="5" fillId="4" borderId="0" xfId="0" applyFont="1" applyFill="1" applyAlignment="1">
      <alignment horizontal="right" vertical="center"/>
    </xf>
    <xf numFmtId="0" fontId="14" fillId="3" borderId="0" xfId="0" applyFont="1" applyFill="1" applyAlignment="1">
      <alignment horizontal="left" wrapText="1"/>
    </xf>
    <xf numFmtId="0" fontId="3" fillId="3" borderId="7" xfId="0" applyFont="1" applyFill="1" applyBorder="1" applyAlignment="1">
      <alignment horizontal="left" vertical="center"/>
    </xf>
    <xf numFmtId="0" fontId="3" fillId="3" borderId="2" xfId="0" applyFont="1" applyFill="1" applyBorder="1" applyAlignment="1">
      <alignment horizontal="left" vertical="center"/>
    </xf>
    <xf numFmtId="0" fontId="3" fillId="3" borderId="5" xfId="0" applyFont="1" applyFill="1" applyBorder="1" applyAlignment="1">
      <alignment horizontal="left" vertical="center"/>
    </xf>
    <xf numFmtId="0" fontId="3" fillId="3" borderId="0" xfId="0" applyFont="1" applyFill="1" applyAlignment="1">
      <alignment horizontal="left" vertical="center"/>
    </xf>
    <xf numFmtId="0" fontId="10" fillId="3" borderId="0" xfId="0" applyFont="1" applyFill="1" applyAlignment="1">
      <alignment horizontal="left" vertical="center" wrapText="1"/>
    </xf>
    <xf numFmtId="0" fontId="10" fillId="3" borderId="0" xfId="0" applyFont="1" applyFill="1" applyAlignment="1">
      <alignment horizontal="left" vertical="center"/>
    </xf>
    <xf numFmtId="0" fontId="6" fillId="4" borderId="0" xfId="0" applyFont="1" applyFill="1" applyAlignment="1">
      <alignment horizontal="center" vertical="center"/>
    </xf>
    <xf numFmtId="10" fontId="6" fillId="3" borderId="28" xfId="0" applyNumberFormat="1" applyFont="1" applyFill="1" applyBorder="1" applyAlignment="1">
      <alignment horizontal="right" vertical="center" indent="1"/>
    </xf>
    <xf numFmtId="0" fontId="6" fillId="3" borderId="28" xfId="0" applyFont="1" applyFill="1" applyBorder="1" applyAlignment="1">
      <alignment horizontal="right" vertical="center" indent="1"/>
    </xf>
    <xf numFmtId="0" fontId="6" fillId="3" borderId="27" xfId="0" applyFont="1" applyFill="1" applyBorder="1" applyAlignment="1">
      <alignment horizontal="right" vertical="center" indent="1"/>
    </xf>
    <xf numFmtId="10" fontId="6" fillId="5" borderId="28" xfId="0" applyNumberFormat="1" applyFont="1" applyFill="1" applyBorder="1" applyAlignment="1">
      <alignment horizontal="right" vertical="center" indent="1"/>
    </xf>
    <xf numFmtId="0" fontId="6" fillId="5" borderId="28" xfId="0" applyFont="1" applyFill="1" applyBorder="1" applyAlignment="1">
      <alignment horizontal="right" vertical="center" indent="1"/>
    </xf>
    <xf numFmtId="0" fontId="6" fillId="5" borderId="27" xfId="0" applyFont="1" applyFill="1" applyBorder="1" applyAlignment="1">
      <alignment horizontal="right" vertical="center" indent="1"/>
    </xf>
    <xf numFmtId="0" fontId="3" fillId="5" borderId="5" xfId="0" applyFont="1" applyFill="1" applyBorder="1" applyAlignment="1">
      <alignment horizontal="left" vertical="center"/>
    </xf>
    <xf numFmtId="0" fontId="3" fillId="5" borderId="0" xfId="0" applyFont="1" applyFill="1" applyAlignment="1">
      <alignment horizontal="left" vertical="center"/>
    </xf>
    <xf numFmtId="0" fontId="5" fillId="3" borderId="0" xfId="0" applyFont="1" applyFill="1" applyAlignment="1">
      <alignment horizontal="left" vertical="center"/>
    </xf>
    <xf numFmtId="0" fontId="9" fillId="5" borderId="3" xfId="0" applyFont="1" applyFill="1" applyBorder="1" applyAlignment="1">
      <alignment horizontal="left" vertical="center"/>
    </xf>
    <xf numFmtId="0" fontId="9" fillId="5" borderId="1" xfId="0" applyFont="1" applyFill="1" applyBorder="1" applyAlignment="1">
      <alignment horizontal="left" vertical="center"/>
    </xf>
    <xf numFmtId="0" fontId="3" fillId="5" borderId="7" xfId="0" applyFont="1" applyFill="1" applyBorder="1" applyAlignment="1">
      <alignment horizontal="left" vertical="center"/>
    </xf>
    <xf numFmtId="0" fontId="10" fillId="5" borderId="2" xfId="0" applyFont="1" applyFill="1" applyBorder="1" applyAlignment="1">
      <alignment horizontal="left" vertical="center"/>
    </xf>
    <xf numFmtId="0" fontId="10" fillId="3" borderId="0" xfId="0" applyFont="1" applyFill="1" applyAlignment="1">
      <alignment horizontal="center" vertical="center"/>
    </xf>
    <xf numFmtId="0" fontId="3" fillId="5" borderId="5" xfId="0" applyFont="1" applyFill="1" applyBorder="1" applyAlignment="1">
      <alignment horizontal="left" vertical="center" wrapText="1"/>
    </xf>
    <xf numFmtId="0" fontId="3" fillId="5" borderId="0" xfId="0" applyFont="1" applyFill="1" applyAlignment="1">
      <alignment horizontal="left" vertical="center" wrapText="1"/>
    </xf>
    <xf numFmtId="0" fontId="3" fillId="5" borderId="2" xfId="0" applyFont="1" applyFill="1" applyBorder="1" applyAlignment="1">
      <alignment horizontal="left" vertical="center"/>
    </xf>
    <xf numFmtId="0" fontId="3" fillId="0" borderId="0" xfId="0" applyFont="1" applyAlignment="1">
      <alignment horizontal="left" vertical="center" wrapText="1"/>
    </xf>
    <xf numFmtId="0" fontId="14" fillId="0" borderId="0" xfId="0" applyFont="1" applyAlignment="1">
      <alignment horizontal="left" vertical="top" wrapText="1"/>
    </xf>
    <xf numFmtId="0" fontId="28" fillId="4" borderId="0" xfId="0" applyFont="1" applyFill="1" applyAlignment="1">
      <alignment horizontal="left" vertical="center" wrapText="1"/>
    </xf>
    <xf numFmtId="49" fontId="22" fillId="4" borderId="0" xfId="0" applyNumberFormat="1" applyFont="1" applyFill="1" applyAlignment="1">
      <alignment horizontal="right" vertical="center" indent="1"/>
    </xf>
    <xf numFmtId="0" fontId="16" fillId="4" borderId="3" xfId="0" applyFont="1" applyFill="1" applyBorder="1" applyAlignment="1">
      <alignment horizontal="left" vertical="center" indent="2"/>
    </xf>
    <xf numFmtId="0" fontId="16" fillId="4" borderId="1" xfId="0" applyFont="1" applyFill="1" applyBorder="1" applyAlignment="1">
      <alignment horizontal="left" vertical="center" indent="2"/>
    </xf>
    <xf numFmtId="0" fontId="16" fillId="4" borderId="5" xfId="0" applyFont="1" applyFill="1" applyBorder="1" applyAlignment="1">
      <alignment horizontal="left" vertical="center" indent="2"/>
    </xf>
    <xf numFmtId="0" fontId="16" fillId="4" borderId="0" xfId="0" applyFont="1" applyFill="1" applyAlignment="1">
      <alignment horizontal="left" vertical="center" indent="2"/>
    </xf>
    <xf numFmtId="0" fontId="16" fillId="4" borderId="7" xfId="0" applyFont="1" applyFill="1" applyBorder="1" applyAlignment="1">
      <alignment horizontal="left" vertical="center" indent="2"/>
    </xf>
    <xf numFmtId="0" fontId="16" fillId="4" borderId="2" xfId="0" applyFont="1" applyFill="1" applyBorder="1" applyAlignment="1">
      <alignment horizontal="left" vertical="center" indent="2"/>
    </xf>
    <xf numFmtId="0" fontId="3" fillId="4" borderId="2" xfId="0" applyFont="1" applyFill="1" applyBorder="1" applyAlignment="1">
      <alignment horizontal="left" vertical="center" wrapText="1"/>
    </xf>
    <xf numFmtId="0" fontId="14" fillId="6" borderId="0" xfId="0" applyFont="1" applyFill="1" applyAlignment="1">
      <alignment horizontal="left" vertical="center" wrapText="1"/>
    </xf>
    <xf numFmtId="49" fontId="6" fillId="2" borderId="10" xfId="5" applyNumberFormat="1" applyFont="1" applyFill="1" applyBorder="1" applyAlignment="1" applyProtection="1">
      <alignment horizontal="left" vertical="center" wrapText="1"/>
      <protection locked="0"/>
    </xf>
    <xf numFmtId="49" fontId="6" fillId="2" borderId="11" xfId="5" applyNumberFormat="1" applyFont="1" applyFill="1" applyBorder="1" applyAlignment="1" applyProtection="1">
      <alignment horizontal="left" vertical="center" wrapText="1"/>
      <protection locked="0"/>
    </xf>
    <xf numFmtId="0" fontId="3" fillId="4" borderId="32" xfId="0" applyFont="1" applyFill="1" applyBorder="1" applyAlignment="1">
      <alignment horizontal="left" vertical="center" wrapText="1"/>
    </xf>
    <xf numFmtId="170" fontId="6" fillId="7" borderId="33" xfId="2" applyNumberFormat="1" applyFont="1" applyFill="1" applyBorder="1" applyAlignment="1" applyProtection="1">
      <alignment horizontal="right" vertical="center" indent="1"/>
    </xf>
    <xf numFmtId="170" fontId="6" fillId="8" borderId="33" xfId="2" applyNumberFormat="1" applyFont="1" applyFill="1" applyBorder="1" applyAlignment="1" applyProtection="1">
      <alignment horizontal="right" vertical="center" indent="1"/>
    </xf>
  </cellXfs>
  <cellStyles count="9">
    <cellStyle name="Euro" xfId="1" xr:uid="{00000000-0005-0000-0000-000000000000}"/>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6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FFFF99"/>
      <color rgb="FFFFFFCC"/>
      <color rgb="FFFFCC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tabSelected="1" zoomScaleNormal="100" workbookViewId="0">
      <selection sqref="A1:F1"/>
    </sheetView>
  </sheetViews>
  <sheetFormatPr baseColWidth="10" defaultColWidth="11.42578125" defaultRowHeight="15"/>
  <cols>
    <col min="1" max="1" width="3.85546875" style="10" customWidth="1"/>
    <col min="2" max="2" width="48.85546875" style="6" customWidth="1"/>
    <col min="3" max="4" width="15.7109375" style="6" customWidth="1"/>
    <col min="5" max="5" width="21.85546875" style="6" customWidth="1"/>
    <col min="6" max="6" width="4.42578125" style="6" customWidth="1"/>
    <col min="7" max="7" width="7.7109375" style="6" customWidth="1"/>
    <col min="8" max="8" width="7.140625" style="6" hidden="1" customWidth="1"/>
    <col min="9" max="9" width="7.7109375" style="6" hidden="1" customWidth="1"/>
    <col min="10" max="10" width="5.85546875" style="6" customWidth="1"/>
    <col min="11" max="16384" width="11.42578125" style="6"/>
  </cols>
  <sheetData>
    <row r="1" spans="1:10" ht="42" customHeight="1">
      <c r="A1" s="160" t="s">
        <v>128</v>
      </c>
      <c r="B1" s="161"/>
      <c r="C1" s="161"/>
      <c r="D1" s="161"/>
      <c r="E1" s="161"/>
      <c r="F1" s="162"/>
      <c r="G1" s="41"/>
      <c r="J1" s="41"/>
    </row>
    <row r="2" spans="1:10" ht="25.5" customHeight="1">
      <c r="A2" s="118"/>
      <c r="B2" s="169" t="s">
        <v>111</v>
      </c>
      <c r="C2" s="169"/>
      <c r="D2" s="169"/>
      <c r="E2" s="169"/>
      <c r="F2" s="119"/>
    </row>
    <row r="3" spans="1:10" ht="25.5" customHeight="1">
      <c r="A3" s="118"/>
      <c r="B3" s="169" t="s">
        <v>115</v>
      </c>
      <c r="C3" s="169"/>
      <c r="D3" s="169"/>
      <c r="E3" s="169"/>
      <c r="F3" s="119"/>
    </row>
    <row r="4" spans="1:10" ht="22.7" customHeight="1">
      <c r="A4" s="163" t="s">
        <v>45</v>
      </c>
      <c r="B4" s="164"/>
      <c r="C4" s="164"/>
      <c r="D4" s="164"/>
      <c r="E4" s="164"/>
      <c r="F4" s="165"/>
    </row>
    <row r="5" spans="1:10" ht="15.75" thickBot="1">
      <c r="A5" s="73"/>
      <c r="B5" s="74"/>
      <c r="C5" s="74"/>
      <c r="D5" s="74"/>
      <c r="E5" s="74"/>
      <c r="F5" s="78"/>
    </row>
    <row r="6" spans="1:10" ht="36" customHeight="1" thickBot="1">
      <c r="A6" s="75"/>
      <c r="B6" s="76" t="str">
        <f>IF(F38=2,"","Name des Bieters / der Bietergemeinschaft:")</f>
        <v>Name des Bieters / der Bietergemeinschaft:</v>
      </c>
      <c r="C6" s="166"/>
      <c r="D6" s="167"/>
      <c r="E6" s="168"/>
      <c r="F6" s="79"/>
    </row>
    <row r="7" spans="1:10" ht="9" customHeight="1" thickBot="1">
      <c r="A7" s="75"/>
      <c r="B7" s="77"/>
      <c r="C7" s="77"/>
      <c r="D7" s="77"/>
      <c r="E7" s="77"/>
      <c r="F7" s="79"/>
    </row>
    <row r="8" spans="1:10" ht="32.25" customHeight="1" thickBot="1">
      <c r="A8" s="75"/>
      <c r="B8" s="77" t="str">
        <f>IF(F38=2,"","Anschrift:")</f>
        <v>Anschrift:</v>
      </c>
      <c r="C8" s="166"/>
      <c r="D8" s="167"/>
      <c r="E8" s="168"/>
      <c r="F8" s="79"/>
    </row>
    <row r="9" spans="1:10" ht="9" customHeight="1" thickBot="1">
      <c r="A9" s="75"/>
      <c r="B9" s="77"/>
      <c r="C9" s="77"/>
      <c r="D9" s="77"/>
      <c r="E9" s="77"/>
      <c r="F9" s="79"/>
    </row>
    <row r="10" spans="1:10" ht="32.25" customHeight="1" thickBot="1">
      <c r="A10" s="75"/>
      <c r="B10" s="77"/>
      <c r="C10" s="166"/>
      <c r="D10" s="167"/>
      <c r="E10" s="168"/>
      <c r="F10" s="79"/>
    </row>
    <row r="11" spans="1:10">
      <c r="A11" s="9"/>
      <c r="B11" s="81"/>
      <c r="C11" s="81"/>
      <c r="D11" s="81"/>
      <c r="E11" s="81"/>
      <c r="F11" s="80"/>
    </row>
    <row r="12" spans="1:10" ht="7.5" customHeight="1">
      <c r="A12" s="117"/>
      <c r="B12" s="77"/>
      <c r="C12" s="77"/>
      <c r="D12" s="77"/>
      <c r="E12" s="77"/>
      <c r="F12" s="77"/>
    </row>
    <row r="13" spans="1:10" ht="12" customHeight="1">
      <c r="A13" s="73"/>
      <c r="B13" s="74"/>
      <c r="C13" s="74"/>
      <c r="D13" s="74"/>
      <c r="E13" s="74"/>
      <c r="F13" s="78"/>
    </row>
    <row r="14" spans="1:10" ht="18" customHeight="1">
      <c r="A14" s="82" t="s">
        <v>1</v>
      </c>
      <c r="B14" s="170" t="s">
        <v>75</v>
      </c>
      <c r="C14" s="170"/>
      <c r="D14" s="170"/>
      <c r="E14" s="170"/>
      <c r="F14" s="79"/>
    </row>
    <row r="15" spans="1:10" ht="15" customHeight="1">
      <c r="A15" s="75"/>
      <c r="B15" s="83"/>
      <c r="C15" s="84"/>
      <c r="D15" s="77"/>
      <c r="E15" s="85" t="s">
        <v>58</v>
      </c>
      <c r="F15" s="79"/>
    </row>
    <row r="16" spans="1:10" ht="65.099999999999994" customHeight="1">
      <c r="A16" s="75"/>
      <c r="B16" s="171"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und Mehraufwendungen: ")</f>
        <v xml:space="preserve">Vorläufige Honorarermittlung auf Basis der prognostizierten Kosten zur Ermittlung der Wertungssumme für die Grundleistungen unter Berücksichtigung des vorbereiteten Vertrages und der gewährten Zuschläge bzw. Abschläge und Mehraufwendungen: </v>
      </c>
      <c r="C16" s="171"/>
      <c r="D16" s="77"/>
      <c r="E16" s="22">
        <f>'IngBau §43 RWB Sessenb'!E58+'IngBau §43 PW Sessenb'!E58+'IngBau §43 Druckleitung Sess'!E58+'IngBau §43 PW Wirscheid'!E58+'IngBau §43 Druckleitung Wir'!E58+'TA AG 4'!E58+'TA AG 7'!E58</f>
        <v>358044.94999999995</v>
      </c>
      <c r="F16" s="8"/>
      <c r="I16" s="40"/>
    </row>
    <row r="17" spans="1:9">
      <c r="A17" s="75"/>
      <c r="B17" s="77"/>
      <c r="C17" s="77"/>
      <c r="D17" s="77"/>
      <c r="E17" s="77"/>
      <c r="F17" s="79"/>
      <c r="I17" s="33"/>
    </row>
    <row r="18" spans="1:9" ht="12" customHeight="1">
      <c r="A18" s="73"/>
      <c r="B18" s="74"/>
      <c r="C18" s="74"/>
      <c r="D18" s="74"/>
      <c r="E18" s="74"/>
      <c r="F18" s="78"/>
      <c r="I18" s="33"/>
    </row>
    <row r="19" spans="1:9" ht="18" customHeight="1">
      <c r="A19" s="82" t="s">
        <v>2</v>
      </c>
      <c r="B19" s="170" t="s">
        <v>38</v>
      </c>
      <c r="C19" s="170"/>
      <c r="D19" s="170"/>
      <c r="E19" s="170"/>
      <c r="F19" s="79"/>
    </row>
    <row r="20" spans="1:9">
      <c r="A20" s="75"/>
      <c r="B20" s="86"/>
      <c r="C20" s="77"/>
      <c r="D20" s="77"/>
      <c r="E20" s="85" t="s">
        <v>58</v>
      </c>
      <c r="F20" s="79"/>
    </row>
    <row r="21" spans="1:9" ht="65.099999999999994" customHeight="1">
      <c r="A21" s="75"/>
      <c r="B21" s="171"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171"/>
      <c r="D21" s="77"/>
      <c r="E21" s="22">
        <f>'Bes. Lstgen + Stundensätze'!G60</f>
        <v>0</v>
      </c>
      <c r="F21" s="79"/>
    </row>
    <row r="22" spans="1:9">
      <c r="A22" s="75"/>
      <c r="B22" s="77"/>
      <c r="C22" s="77"/>
      <c r="D22" s="77"/>
      <c r="E22" s="77"/>
      <c r="F22" s="79"/>
    </row>
    <row r="23" spans="1:9" ht="12" customHeight="1">
      <c r="A23" s="73"/>
      <c r="B23" s="74"/>
      <c r="C23" s="74"/>
      <c r="D23" s="74"/>
      <c r="E23" s="7"/>
      <c r="F23" s="78"/>
      <c r="I23" s="33"/>
    </row>
    <row r="24" spans="1:9" ht="20.25" customHeight="1">
      <c r="A24" s="82" t="s">
        <v>3</v>
      </c>
      <c r="B24" s="87" t="s">
        <v>57</v>
      </c>
      <c r="C24" s="178" t="s">
        <v>58</v>
      </c>
      <c r="D24" s="178"/>
      <c r="E24" s="36">
        <f>E16+E21</f>
        <v>358044.94999999995</v>
      </c>
      <c r="F24" s="79"/>
    </row>
    <row r="25" spans="1:9" ht="20.25" customHeight="1">
      <c r="A25" s="82"/>
      <c r="B25" s="87"/>
      <c r="C25" s="179" t="s">
        <v>62</v>
      </c>
      <c r="D25" s="179"/>
      <c r="E25" s="38">
        <f>E24*0.19</f>
        <v>68028.540499999988</v>
      </c>
      <c r="F25" s="79"/>
    </row>
    <row r="26" spans="1:9" ht="20.25" customHeight="1">
      <c r="A26" s="82"/>
      <c r="B26" s="87"/>
      <c r="C26" s="178" t="s">
        <v>61</v>
      </c>
      <c r="D26" s="178"/>
      <c r="E26" s="36">
        <f>SUM(E24:E25)</f>
        <v>426073.49049999996</v>
      </c>
      <c r="F26" s="79"/>
    </row>
    <row r="27" spans="1:9">
      <c r="A27" s="75"/>
      <c r="B27" s="77"/>
      <c r="C27" s="77"/>
      <c r="D27" s="77"/>
      <c r="F27" s="79"/>
    </row>
    <row r="28" spans="1:9" ht="12" customHeight="1">
      <c r="A28" s="73"/>
      <c r="B28" s="74"/>
      <c r="C28" s="74"/>
      <c r="D28" s="74"/>
      <c r="E28" s="74"/>
      <c r="F28" s="78"/>
    </row>
    <row r="29" spans="1:9" ht="43.5" customHeight="1">
      <c r="A29" s="75"/>
      <c r="B29" s="170"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170"/>
      <c r="D29" s="170"/>
      <c r="E29" s="170"/>
      <c r="F29" s="79"/>
    </row>
    <row r="30" spans="1:9" ht="15.75" thickBot="1">
      <c r="A30" s="75"/>
      <c r="B30" s="77"/>
      <c r="C30" s="84"/>
      <c r="D30" s="77"/>
      <c r="E30" s="77"/>
      <c r="F30" s="79"/>
    </row>
    <row r="31" spans="1:9" ht="15" customHeight="1">
      <c r="A31" s="75"/>
      <c r="B31" s="172"/>
      <c r="C31" s="89"/>
      <c r="D31" s="174"/>
      <c r="E31" s="175"/>
      <c r="F31" s="79"/>
    </row>
    <row r="32" spans="1:9" ht="15" customHeight="1">
      <c r="A32" s="75"/>
      <c r="B32" s="173"/>
      <c r="C32" s="84"/>
      <c r="D32" s="176"/>
      <c r="E32" s="177"/>
      <c r="F32" s="79"/>
    </row>
    <row r="33" spans="1:6">
      <c r="A33" s="75"/>
      <c r="B33" s="77" t="str">
        <f>IF(F38&gt;1,"","Ort, Datum")</f>
        <v>Ort, Datum</v>
      </c>
      <c r="C33" s="74"/>
      <c r="D33" s="74" t="str">
        <f>IF(F38&gt;1,"","Vor- und Zuname des Erklärenden")</f>
        <v>Vor- und Zuname des Erklärenden</v>
      </c>
      <c r="E33" s="74"/>
      <c r="F33" s="78"/>
    </row>
    <row r="34" spans="1:6">
      <c r="A34" s="75"/>
      <c r="B34" s="77"/>
      <c r="C34" s="77"/>
      <c r="D34" s="77"/>
      <c r="E34" s="77"/>
      <c r="F34" s="79"/>
    </row>
    <row r="35" spans="1:6">
      <c r="A35" s="88"/>
      <c r="B35" s="81"/>
      <c r="C35" s="81"/>
      <c r="D35" s="81"/>
      <c r="E35" s="81"/>
      <c r="F35" s="80"/>
    </row>
    <row r="38" spans="1:6">
      <c r="F38" s="42">
        <f>IF(A1="Honorarangebot",1,IF(A1="Auftragswertprognose",2,3))</f>
        <v>1</v>
      </c>
    </row>
  </sheetData>
  <sheetProtection selectLockedCells="1"/>
  <mergeCells count="17">
    <mergeCell ref="B14:E14"/>
    <mergeCell ref="B16:C16"/>
    <mergeCell ref="B19:E19"/>
    <mergeCell ref="B21:C21"/>
    <mergeCell ref="B31:B32"/>
    <mergeCell ref="D31:E32"/>
    <mergeCell ref="C24:D24"/>
    <mergeCell ref="C25:D25"/>
    <mergeCell ref="C26:D26"/>
    <mergeCell ref="B29:E29"/>
    <mergeCell ref="A1:F1"/>
    <mergeCell ref="A4:F4"/>
    <mergeCell ref="C6:E6"/>
    <mergeCell ref="C8:E8"/>
    <mergeCell ref="C10:E10"/>
    <mergeCell ref="B2:E2"/>
    <mergeCell ref="B3:E3"/>
  </mergeCells>
  <conditionalFormatting sqref="E16">
    <cfRule type="cellIs" dxfId="62" priority="5" operator="equal">
      <formula>"Wert angeben"</formula>
    </cfRule>
  </conditionalFormatting>
  <conditionalFormatting sqref="E21">
    <cfRule type="cellIs" dxfId="61" priority="6" operator="equal">
      <formula>"Wert angeben"</formula>
    </cfRule>
  </conditionalFormatting>
  <conditionalFormatting sqref="E24:E26">
    <cfRule type="cellIs" dxfId="60"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tabColor rgb="FFFFFF99"/>
    <pageSetUpPr fitToPage="1"/>
  </sheetPr>
  <dimension ref="A1:F76"/>
  <sheetViews>
    <sheetView topLeftCell="A13" zoomScaleNormal="100" zoomScaleSheetLayoutView="160" workbookViewId="0">
      <selection activeCell="D38" sqref="D38"/>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68</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43"/>
      <c r="F7" s="46"/>
    </row>
    <row r="8" spans="1:6" ht="9" customHeight="1">
      <c r="A8" s="44"/>
      <c r="B8" s="43"/>
      <c r="C8" s="43"/>
      <c r="D8" s="43"/>
      <c r="E8" s="43"/>
      <c r="F8" s="46"/>
    </row>
    <row r="9" spans="1:6">
      <c r="A9" s="44"/>
      <c r="B9" s="51" t="s">
        <v>116</v>
      </c>
      <c r="C9" s="52"/>
      <c r="D9" s="158" t="s">
        <v>117</v>
      </c>
      <c r="E9" s="153">
        <v>260000</v>
      </c>
      <c r="F9" s="68" t="s">
        <v>52</v>
      </c>
    </row>
    <row r="10" spans="1:6">
      <c r="A10" s="44"/>
      <c r="B10" s="43"/>
      <c r="C10" s="52"/>
      <c r="D10" s="158" t="s">
        <v>113</v>
      </c>
      <c r="E10" s="153">
        <v>45000</v>
      </c>
      <c r="F10" s="46"/>
    </row>
    <row r="11" spans="1:6">
      <c r="A11" s="44"/>
      <c r="B11" s="43"/>
      <c r="C11" s="52"/>
      <c r="D11" s="53"/>
      <c r="E11" s="154"/>
      <c r="F11" s="46"/>
    </row>
    <row r="12" spans="1:6">
      <c r="A12" s="44"/>
      <c r="B12" s="189" t="s">
        <v>48</v>
      </c>
      <c r="C12" s="189"/>
      <c r="D12" s="189"/>
      <c r="E12" s="153">
        <v>305000</v>
      </c>
      <c r="F12" s="46"/>
    </row>
    <row r="13" spans="1:6" ht="12" customHeight="1">
      <c r="A13" s="44"/>
      <c r="B13" s="43"/>
      <c r="C13" s="43"/>
      <c r="D13" s="51"/>
      <c r="E13" s="155"/>
      <c r="F13" s="46"/>
    </row>
    <row r="14" spans="1:6" ht="29.25" customHeight="1">
      <c r="A14" s="44"/>
      <c r="B14" s="180" t="s">
        <v>69</v>
      </c>
      <c r="C14" s="180"/>
      <c r="D14" s="180"/>
      <c r="E14" s="156" t="s">
        <v>112</v>
      </c>
      <c r="F14" s="46"/>
    </row>
    <row r="15" spans="1:6" ht="18" customHeight="1">
      <c r="A15" s="45"/>
      <c r="B15" s="67" t="s">
        <v>74</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98</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81</v>
      </c>
      <c r="F30" s="46"/>
    </row>
    <row r="31" spans="1:6">
      <c r="A31" s="44"/>
      <c r="B31" s="71" t="s">
        <v>10</v>
      </c>
      <c r="C31" s="122">
        <v>0.04</v>
      </c>
      <c r="D31" s="123">
        <v>0.04</v>
      </c>
      <c r="E31" s="58" t="s">
        <v>81</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39"/>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87</v>
      </c>
      <c r="C48" s="120"/>
      <c r="D48" s="63"/>
      <c r="E48" s="31">
        <v>32923.58</v>
      </c>
      <c r="F48" s="46"/>
    </row>
    <row r="49" spans="1:6" ht="8.25" customHeight="1">
      <c r="A49" s="56"/>
      <c r="B49" s="64"/>
      <c r="C49" s="64"/>
      <c r="D49" s="43"/>
      <c r="F49" s="46"/>
    </row>
    <row r="50" spans="1:6" ht="26.25" customHeight="1">
      <c r="A50" s="56"/>
      <c r="B50" s="15" t="s">
        <v>85</v>
      </c>
      <c r="C50" s="32">
        <f>D34</f>
        <v>1</v>
      </c>
      <c r="D50" s="130" t="s">
        <v>88</v>
      </c>
      <c r="E50" s="17">
        <f>ROUND(C50*E48,2)</f>
        <v>32923.58</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32923.58</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32923.58</v>
      </c>
      <c r="F54" s="46"/>
    </row>
    <row r="55" spans="1:6" ht="8.25" customHeight="1" thickBot="1">
      <c r="A55" s="56"/>
      <c r="F55" s="46"/>
    </row>
    <row r="56" spans="1:6" ht="33.75" customHeight="1" thickBot="1">
      <c r="A56" s="56"/>
      <c r="B56" s="181" t="s">
        <v>79</v>
      </c>
      <c r="C56" s="181"/>
      <c r="D56" s="39"/>
      <c r="E56" s="34">
        <f>ROUND(E54*D56,2)</f>
        <v>0</v>
      </c>
      <c r="F56" s="46"/>
    </row>
    <row r="57" spans="1:6" ht="30" customHeight="1">
      <c r="A57" s="56"/>
      <c r="B57" s="182" t="s">
        <v>80</v>
      </c>
      <c r="C57" s="182"/>
      <c r="D57" s="182"/>
      <c r="E57" s="182"/>
      <c r="F57" s="46"/>
    </row>
    <row r="58" spans="1:6" ht="20.100000000000001" customHeight="1">
      <c r="A58" s="65"/>
      <c r="B58" s="19" t="s">
        <v>34</v>
      </c>
      <c r="C58" s="16"/>
      <c r="D58" s="27"/>
      <c r="E58" s="17">
        <f>E54+E56</f>
        <v>32923.58</v>
      </c>
      <c r="F58" s="46"/>
    </row>
    <row r="59" spans="1:6" ht="20.100000000000001" customHeight="1">
      <c r="A59" s="56"/>
      <c r="B59" s="15" t="s">
        <v>35</v>
      </c>
      <c r="C59" s="32">
        <v>0.19</v>
      </c>
      <c r="D59" s="27"/>
      <c r="E59" s="20">
        <f>ROUND(E58*C59,2)</f>
        <v>6255.48</v>
      </c>
      <c r="F59" s="46"/>
    </row>
    <row r="60" spans="1:6" ht="20.100000000000001" customHeight="1" thickBot="1">
      <c r="A60" s="56"/>
      <c r="B60" s="11" t="s">
        <v>36</v>
      </c>
      <c r="C60" s="15"/>
      <c r="D60" s="29"/>
      <c r="E60" s="21">
        <f>E58+E59</f>
        <v>39179.06</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100</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77</v>
      </c>
      <c r="F66" s="93"/>
    </row>
    <row r="67" spans="1:6" s="134" customFormat="1">
      <c r="A67" s="100"/>
      <c r="B67" s="191" t="s">
        <v>101</v>
      </c>
      <c r="C67" s="192"/>
      <c r="D67" s="192"/>
      <c r="E67" s="138">
        <v>0.12</v>
      </c>
      <c r="F67" s="93"/>
    </row>
    <row r="68" spans="1:6" s="134" customFormat="1" ht="9.9499999999999993" customHeight="1">
      <c r="A68" s="100"/>
      <c r="B68" s="98"/>
      <c r="C68" s="92"/>
      <c r="D68" s="92"/>
      <c r="E68" s="92"/>
      <c r="F68" s="93"/>
    </row>
    <row r="69" spans="1:6" s="134" customFormat="1" ht="24" customHeight="1">
      <c r="A69" s="100"/>
      <c r="B69" s="135" t="s">
        <v>46</v>
      </c>
      <c r="C69" s="136"/>
      <c r="D69" s="136"/>
      <c r="E69" s="137" t="s">
        <v>76</v>
      </c>
      <c r="F69" s="93"/>
    </row>
    <row r="70" spans="1:6" s="134" customFormat="1">
      <c r="A70" s="100"/>
      <c r="B70" s="193" t="s">
        <v>93</v>
      </c>
      <c r="C70" s="194"/>
      <c r="D70" s="194"/>
      <c r="E70" s="198">
        <v>0.01</v>
      </c>
      <c r="F70" s="93"/>
    </row>
    <row r="71" spans="1:6" s="134" customFormat="1" ht="27.95" customHeight="1">
      <c r="A71" s="100"/>
      <c r="B71" s="184" t="s">
        <v>102</v>
      </c>
      <c r="C71" s="195"/>
      <c r="D71" s="195"/>
      <c r="E71" s="199"/>
      <c r="F71" s="93"/>
    </row>
    <row r="72" spans="1:6" s="134" customFormat="1">
      <c r="A72" s="100"/>
      <c r="B72" s="193" t="s">
        <v>89</v>
      </c>
      <c r="C72" s="194"/>
      <c r="D72" s="194"/>
      <c r="E72" s="199"/>
      <c r="F72" s="93"/>
    </row>
    <row r="73" spans="1:6" s="134" customFormat="1">
      <c r="A73" s="100"/>
      <c r="B73" s="193" t="s">
        <v>103</v>
      </c>
      <c r="C73" s="196"/>
      <c r="D73" s="196"/>
      <c r="E73" s="199"/>
      <c r="F73" s="93"/>
    </row>
    <row r="74" spans="1:6" s="134" customFormat="1" ht="27.95" customHeight="1">
      <c r="A74" s="100"/>
      <c r="B74" s="184" t="s">
        <v>104</v>
      </c>
      <c r="C74" s="185"/>
      <c r="D74" s="185"/>
      <c r="E74" s="199"/>
      <c r="F74" s="93"/>
    </row>
    <row r="75" spans="1:6" s="134" customFormat="1" ht="14.25" customHeight="1">
      <c r="A75" s="100"/>
      <c r="B75" s="139" t="s">
        <v>90</v>
      </c>
      <c r="C75" s="99"/>
      <c r="D75" s="99"/>
      <c r="E75" s="200"/>
      <c r="F75" s="93"/>
    </row>
    <row r="76" spans="1:6" ht="12" customHeight="1">
      <c r="A76" s="97"/>
      <c r="B76" s="99"/>
      <c r="C76" s="99"/>
      <c r="D76" s="99"/>
      <c r="E76" s="99"/>
      <c r="F76" s="96"/>
    </row>
  </sheetData>
  <sheetProtection selectLockedCells="1"/>
  <mergeCells count="19">
    <mergeCell ref="A2:F2"/>
    <mergeCell ref="E70:E75"/>
    <mergeCell ref="B38:C38"/>
    <mergeCell ref="B43:C43"/>
    <mergeCell ref="B56:C56"/>
    <mergeCell ref="B57:E57"/>
    <mergeCell ref="A1:F1"/>
    <mergeCell ref="B74:D74"/>
    <mergeCell ref="A3:F3"/>
    <mergeCell ref="A4:F4"/>
    <mergeCell ref="A5:F5"/>
    <mergeCell ref="B12:D12"/>
    <mergeCell ref="B14:D14"/>
    <mergeCell ref="B64:E64"/>
    <mergeCell ref="B67:D67"/>
    <mergeCell ref="B70:D70"/>
    <mergeCell ref="B71:D71"/>
    <mergeCell ref="B72:D72"/>
    <mergeCell ref="B73:D73"/>
  </mergeCells>
  <conditionalFormatting sqref="D38 D50:E54">
    <cfRule type="cellIs" dxfId="59" priority="4" operator="equal">
      <formula>"Wert angeben"</formula>
    </cfRule>
  </conditionalFormatting>
  <conditionalFormatting sqref="D43">
    <cfRule type="cellIs" dxfId="58" priority="11" operator="equal">
      <formula>"Wert angeben"</formula>
    </cfRule>
  </conditionalFormatting>
  <conditionalFormatting sqref="D56">
    <cfRule type="cellIs" dxfId="57" priority="14" operator="equal">
      <formula>"Wert angeben"</formula>
    </cfRule>
  </conditionalFormatting>
  <conditionalFormatting sqref="D48:E48">
    <cfRule type="cellIs" dxfId="56" priority="8" operator="equal">
      <formula>"Wert angeben"</formula>
    </cfRule>
  </conditionalFormatting>
  <conditionalFormatting sqref="D58:E60">
    <cfRule type="cellIs" dxfId="55" priority="5" operator="equal">
      <formula>"Wert angeben"</formula>
    </cfRule>
  </conditionalFormatting>
  <conditionalFormatting sqref="E9:E12">
    <cfRule type="cellIs" dxfId="54" priority="1" operator="equal">
      <formula>"Wert angeben"</formula>
    </cfRule>
  </conditionalFormatting>
  <conditionalFormatting sqref="E14">
    <cfRule type="cellIs" dxfId="53" priority="3" operator="equal">
      <formula>"Wert angeben"</formula>
    </cfRule>
  </conditionalFormatting>
  <conditionalFormatting sqref="E19">
    <cfRule type="cellIs" dxfId="52"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281F0-8C5B-459E-A0D4-4E2B6193BF1C}">
  <sheetPr>
    <tabColor rgb="FFFFFF99"/>
    <pageSetUpPr fitToPage="1"/>
  </sheetPr>
  <dimension ref="A1:F76"/>
  <sheetViews>
    <sheetView topLeftCell="A28"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68</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118</v>
      </c>
      <c r="C9" s="140"/>
      <c r="D9" s="140" t="s">
        <v>7</v>
      </c>
      <c r="E9" s="153">
        <v>235000</v>
      </c>
      <c r="F9" s="68" t="s">
        <v>52</v>
      </c>
    </row>
    <row r="10" spans="1:6">
      <c r="A10" s="44"/>
      <c r="B10" s="43"/>
      <c r="C10" s="140"/>
      <c r="D10" s="140" t="s">
        <v>16</v>
      </c>
      <c r="E10" s="153">
        <v>140000</v>
      </c>
      <c r="F10" s="46"/>
    </row>
    <row r="11" spans="1:6">
      <c r="A11" s="44"/>
      <c r="B11" s="43"/>
      <c r="C11" s="140"/>
      <c r="D11" s="53"/>
      <c r="E11" s="154"/>
      <c r="F11" s="46"/>
    </row>
    <row r="12" spans="1:6">
      <c r="A12" s="44"/>
      <c r="B12" s="189" t="s">
        <v>48</v>
      </c>
      <c r="C12" s="189"/>
      <c r="D12" s="189"/>
      <c r="E12" s="153">
        <v>334375</v>
      </c>
      <c r="F12" s="46"/>
    </row>
    <row r="13" spans="1:6" ht="12" customHeight="1">
      <c r="A13" s="44"/>
      <c r="B13" s="43"/>
      <c r="C13" s="43"/>
      <c r="D13" s="51"/>
      <c r="E13" s="155"/>
      <c r="F13" s="46"/>
    </row>
    <row r="14" spans="1:6" ht="29.25" customHeight="1">
      <c r="A14" s="44"/>
      <c r="B14" s="180" t="s">
        <v>69</v>
      </c>
      <c r="C14" s="180"/>
      <c r="D14" s="180"/>
      <c r="E14" s="156" t="s">
        <v>112</v>
      </c>
      <c r="F14" s="46"/>
    </row>
    <row r="15" spans="1:6" ht="18" customHeight="1">
      <c r="A15" s="45"/>
      <c r="B15" s="67" t="s">
        <v>74</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98</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81</v>
      </c>
      <c r="F30" s="46"/>
    </row>
    <row r="31" spans="1:6">
      <c r="A31" s="44"/>
      <c r="B31" s="71" t="s">
        <v>10</v>
      </c>
      <c r="C31" s="122">
        <v>0.04</v>
      </c>
      <c r="D31" s="123">
        <v>0.04</v>
      </c>
      <c r="E31" s="58" t="s">
        <v>81</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0">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87</v>
      </c>
      <c r="C48" s="120"/>
      <c r="D48" s="63"/>
      <c r="E48" s="31">
        <v>35224.080000000002</v>
      </c>
      <c r="F48" s="46"/>
    </row>
    <row r="49" spans="1:6" ht="8.25" customHeight="1">
      <c r="A49" s="56"/>
      <c r="B49" s="64"/>
      <c r="C49" s="64"/>
      <c r="D49" s="43"/>
      <c r="F49" s="46"/>
    </row>
    <row r="50" spans="1:6" ht="26.25" customHeight="1">
      <c r="A50" s="56"/>
      <c r="B50" s="143" t="s">
        <v>85</v>
      </c>
      <c r="C50" s="32">
        <f>D34</f>
        <v>1</v>
      </c>
      <c r="D50" s="130" t="s">
        <v>88</v>
      </c>
      <c r="E50" s="17">
        <f>ROUND(C50*E48,2)</f>
        <v>35224.080000000002</v>
      </c>
      <c r="F50" s="46"/>
    </row>
    <row r="51" spans="1:6" ht="20.100000000000001" customHeight="1">
      <c r="A51" s="56"/>
      <c r="B51" s="143" t="s">
        <v>31</v>
      </c>
      <c r="C51" s="32">
        <f>D38</f>
        <v>0</v>
      </c>
      <c r="D51" s="130" t="str">
        <f>"von (" &amp; C50*100 &amp; "%)"</f>
        <v>von (100%)</v>
      </c>
      <c r="E51" s="17">
        <f>ROUND(E50*C51,2)</f>
        <v>0</v>
      </c>
      <c r="F51" s="46"/>
    </row>
    <row r="52" spans="1:6" ht="20.100000000000001" customHeight="1">
      <c r="A52" s="56"/>
      <c r="B52" s="143"/>
      <c r="C52" s="32"/>
      <c r="D52" s="27"/>
      <c r="E52" s="17">
        <f>E50+E51</f>
        <v>35224.080000000002</v>
      </c>
      <c r="F52" s="46"/>
    </row>
    <row r="53" spans="1:6" ht="20.100000000000001" customHeight="1">
      <c r="A53" s="56"/>
      <c r="B53" s="126" t="s">
        <v>32</v>
      </c>
      <c r="C53" s="127">
        <f>D43</f>
        <v>0</v>
      </c>
      <c r="D53" s="128"/>
      <c r="E53" s="17">
        <f>ROUND((E52)*C53,2)</f>
        <v>0</v>
      </c>
      <c r="F53" s="46"/>
    </row>
    <row r="54" spans="1:6" ht="20.100000000000001" customHeight="1">
      <c r="A54" s="65"/>
      <c r="B54" s="143" t="s">
        <v>33</v>
      </c>
      <c r="C54" s="16"/>
      <c r="D54" s="29"/>
      <c r="E54" s="18">
        <f>E52+E53</f>
        <v>35224.080000000002</v>
      </c>
      <c r="F54" s="46"/>
    </row>
    <row r="55" spans="1:6" ht="8.25" customHeight="1" thickBot="1">
      <c r="A55" s="56"/>
      <c r="F55" s="46"/>
    </row>
    <row r="56" spans="1:6" ht="33.75" customHeight="1" thickBot="1">
      <c r="A56" s="56"/>
      <c r="B56" s="181" t="s">
        <v>79</v>
      </c>
      <c r="C56" s="181"/>
      <c r="D56" s="39"/>
      <c r="E56" s="34">
        <f>ROUND(E54*D56,2)</f>
        <v>0</v>
      </c>
      <c r="F56" s="46"/>
    </row>
    <row r="57" spans="1:6" ht="30" customHeight="1">
      <c r="A57" s="56"/>
      <c r="B57" s="182" t="s">
        <v>80</v>
      </c>
      <c r="C57" s="182"/>
      <c r="D57" s="182"/>
      <c r="E57" s="182"/>
      <c r="F57" s="46"/>
    </row>
    <row r="58" spans="1:6" ht="20.100000000000001" customHeight="1">
      <c r="A58" s="65"/>
      <c r="B58" s="19" t="s">
        <v>34</v>
      </c>
      <c r="C58" s="16"/>
      <c r="D58" s="27"/>
      <c r="E58" s="17">
        <f>E54+E56</f>
        <v>35224.080000000002</v>
      </c>
      <c r="F58" s="46"/>
    </row>
    <row r="59" spans="1:6" ht="20.100000000000001" customHeight="1">
      <c r="A59" s="56"/>
      <c r="B59" s="143" t="s">
        <v>35</v>
      </c>
      <c r="C59" s="32">
        <v>0.19</v>
      </c>
      <c r="D59" s="27"/>
      <c r="E59" s="20">
        <f>ROUND(E58*C59,2)</f>
        <v>6692.58</v>
      </c>
      <c r="F59" s="46"/>
    </row>
    <row r="60" spans="1:6" ht="20.100000000000001" customHeight="1" thickBot="1">
      <c r="A60" s="56"/>
      <c r="B60" s="11" t="s">
        <v>36</v>
      </c>
      <c r="C60" s="143"/>
      <c r="D60" s="29"/>
      <c r="E60" s="21">
        <f>E58+E59</f>
        <v>41916.660000000003</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100</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77</v>
      </c>
      <c r="F66" s="93"/>
    </row>
    <row r="67" spans="1:6" s="134" customFormat="1">
      <c r="A67" s="100"/>
      <c r="B67" s="191" t="s">
        <v>101</v>
      </c>
      <c r="C67" s="192"/>
      <c r="D67" s="192"/>
      <c r="E67" s="138">
        <v>0.12</v>
      </c>
      <c r="F67" s="93"/>
    </row>
    <row r="68" spans="1:6" s="134" customFormat="1" ht="9.9499999999999993" customHeight="1">
      <c r="A68" s="100"/>
      <c r="B68" s="142"/>
      <c r="C68" s="92"/>
      <c r="D68" s="92"/>
      <c r="E68" s="92"/>
      <c r="F68" s="93"/>
    </row>
    <row r="69" spans="1:6" s="134" customFormat="1" ht="24" customHeight="1">
      <c r="A69" s="100"/>
      <c r="B69" s="135" t="s">
        <v>46</v>
      </c>
      <c r="C69" s="136"/>
      <c r="D69" s="136"/>
      <c r="E69" s="137" t="s">
        <v>76</v>
      </c>
      <c r="F69" s="93"/>
    </row>
    <row r="70" spans="1:6" s="134" customFormat="1">
      <c r="A70" s="100"/>
      <c r="B70" s="193" t="s">
        <v>93</v>
      </c>
      <c r="C70" s="194"/>
      <c r="D70" s="194"/>
      <c r="E70" s="198">
        <v>0.01</v>
      </c>
      <c r="F70" s="93"/>
    </row>
    <row r="71" spans="1:6" s="134" customFormat="1" ht="27.95" customHeight="1">
      <c r="A71" s="100"/>
      <c r="B71" s="184" t="s">
        <v>102</v>
      </c>
      <c r="C71" s="195"/>
      <c r="D71" s="195"/>
      <c r="E71" s="199"/>
      <c r="F71" s="93"/>
    </row>
    <row r="72" spans="1:6" s="134" customFormat="1">
      <c r="A72" s="100"/>
      <c r="B72" s="193" t="s">
        <v>89</v>
      </c>
      <c r="C72" s="194"/>
      <c r="D72" s="194"/>
      <c r="E72" s="199"/>
      <c r="F72" s="93"/>
    </row>
    <row r="73" spans="1:6" s="134" customFormat="1">
      <c r="A73" s="100"/>
      <c r="B73" s="193" t="s">
        <v>103</v>
      </c>
      <c r="C73" s="196"/>
      <c r="D73" s="196"/>
      <c r="E73" s="199"/>
      <c r="F73" s="93"/>
    </row>
    <row r="74" spans="1:6" s="134" customFormat="1" ht="27.95" customHeight="1">
      <c r="A74" s="100"/>
      <c r="B74" s="184" t="s">
        <v>104</v>
      </c>
      <c r="C74" s="185"/>
      <c r="D74" s="185"/>
      <c r="E74" s="199"/>
      <c r="F74" s="93"/>
    </row>
    <row r="75" spans="1:6" s="134" customFormat="1" ht="14.25" customHeight="1">
      <c r="A75" s="100"/>
      <c r="B75" s="141" t="s">
        <v>90</v>
      </c>
      <c r="C75" s="99"/>
      <c r="D75" s="99"/>
      <c r="E75" s="200"/>
      <c r="F75" s="93"/>
    </row>
    <row r="76" spans="1:6" ht="12" customHeight="1">
      <c r="A76" s="97"/>
      <c r="B76" s="99"/>
      <c r="C76" s="99"/>
      <c r="D76" s="99"/>
      <c r="E76" s="99"/>
      <c r="F76" s="96"/>
    </row>
  </sheetData>
  <sheetProtection selectLockedCells="1"/>
  <mergeCells count="19">
    <mergeCell ref="B64:E64"/>
    <mergeCell ref="A1:F1"/>
    <mergeCell ref="A2:F2"/>
    <mergeCell ref="A3:F3"/>
    <mergeCell ref="A4:F4"/>
    <mergeCell ref="A5:F5"/>
    <mergeCell ref="B12:D12"/>
    <mergeCell ref="B14:D14"/>
    <mergeCell ref="B38:C38"/>
    <mergeCell ref="B43:C43"/>
    <mergeCell ref="B56:C56"/>
    <mergeCell ref="B57:E57"/>
    <mergeCell ref="B67:D67"/>
    <mergeCell ref="B70:D70"/>
    <mergeCell ref="E70:E75"/>
    <mergeCell ref="B71:D71"/>
    <mergeCell ref="B72:D72"/>
    <mergeCell ref="B73:D73"/>
    <mergeCell ref="B74:D74"/>
  </mergeCells>
  <conditionalFormatting sqref="D38 D50:E54">
    <cfRule type="cellIs" dxfId="51" priority="3" operator="equal">
      <formula>"Wert angeben"</formula>
    </cfRule>
  </conditionalFormatting>
  <conditionalFormatting sqref="D43">
    <cfRule type="cellIs" dxfId="50" priority="6" operator="equal">
      <formula>"Wert angeben"</formula>
    </cfRule>
  </conditionalFormatting>
  <conditionalFormatting sqref="D56">
    <cfRule type="cellIs" dxfId="49" priority="7" operator="equal">
      <formula>"Wert angeben"</formula>
    </cfRule>
  </conditionalFormatting>
  <conditionalFormatting sqref="D48:E48">
    <cfRule type="cellIs" dxfId="48" priority="5" operator="equal">
      <formula>"Wert angeben"</formula>
    </cfRule>
  </conditionalFormatting>
  <conditionalFormatting sqref="D58:E60">
    <cfRule type="cellIs" dxfId="47" priority="4" operator="equal">
      <formula>"Wert angeben"</formula>
    </cfRule>
  </conditionalFormatting>
  <conditionalFormatting sqref="E9:E12">
    <cfRule type="cellIs" dxfId="46" priority="1" operator="equal">
      <formula>"Wert angeben"</formula>
    </cfRule>
  </conditionalFormatting>
  <conditionalFormatting sqref="E14">
    <cfRule type="cellIs" dxfId="45" priority="2" operator="equal">
      <formula>"Wert angeben"</formula>
    </cfRule>
  </conditionalFormatting>
  <conditionalFormatting sqref="E19">
    <cfRule type="cellIs" dxfId="44"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59A5-14D4-4BF0-9CBD-F2E782F4534B}">
  <sheetPr>
    <tabColor rgb="FFFFFF99"/>
    <pageSetUpPr fitToPage="1"/>
  </sheetPr>
  <dimension ref="A1:F76"/>
  <sheetViews>
    <sheetView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68</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121</v>
      </c>
      <c r="C9" s="149"/>
      <c r="D9" s="149" t="s">
        <v>7</v>
      </c>
      <c r="E9" s="153">
        <v>865000</v>
      </c>
      <c r="F9" s="68" t="s">
        <v>52</v>
      </c>
    </row>
    <row r="10" spans="1:6">
      <c r="A10" s="44"/>
      <c r="B10" s="43"/>
      <c r="C10" s="149"/>
      <c r="D10" s="149" t="s">
        <v>16</v>
      </c>
      <c r="E10" s="153">
        <v>0</v>
      </c>
      <c r="F10" s="46"/>
    </row>
    <row r="11" spans="1:6">
      <c r="A11" s="44"/>
      <c r="B11" s="43"/>
      <c r="C11" s="149"/>
      <c r="D11" s="53"/>
      <c r="E11" s="154"/>
      <c r="F11" s="46"/>
    </row>
    <row r="12" spans="1:6">
      <c r="A12" s="44"/>
      <c r="B12" s="189" t="s">
        <v>48</v>
      </c>
      <c r="C12" s="189"/>
      <c r="D12" s="189"/>
      <c r="E12" s="153">
        <f>E9</f>
        <v>865000</v>
      </c>
      <c r="F12" s="46"/>
    </row>
    <row r="13" spans="1:6" ht="12" customHeight="1">
      <c r="A13" s="44"/>
      <c r="B13" s="43"/>
      <c r="C13" s="43"/>
      <c r="D13" s="51"/>
      <c r="E13" s="155"/>
      <c r="F13" s="46"/>
    </row>
    <row r="14" spans="1:6" ht="29.25" customHeight="1">
      <c r="A14" s="44"/>
      <c r="B14" s="180" t="s">
        <v>69</v>
      </c>
      <c r="C14" s="180"/>
      <c r="D14" s="180"/>
      <c r="E14" s="156" t="s">
        <v>114</v>
      </c>
      <c r="F14" s="46"/>
    </row>
    <row r="15" spans="1:6" ht="18" customHeight="1">
      <c r="A15" s="45"/>
      <c r="B15" s="67" t="s">
        <v>74</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98</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81</v>
      </c>
      <c r="F30" s="46"/>
    </row>
    <row r="31" spans="1:6">
      <c r="A31" s="44"/>
      <c r="B31" s="71" t="s">
        <v>10</v>
      </c>
      <c r="C31" s="122">
        <v>0.04</v>
      </c>
      <c r="D31" s="123">
        <v>0.04</v>
      </c>
      <c r="E31" s="58" t="s">
        <v>81</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0">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87</v>
      </c>
      <c r="C48" s="120"/>
      <c r="D48" s="63"/>
      <c r="E48" s="31">
        <v>63076.12</v>
      </c>
      <c r="F48" s="46"/>
    </row>
    <row r="49" spans="1:6" ht="8.25" customHeight="1">
      <c r="A49" s="56"/>
      <c r="B49" s="64"/>
      <c r="C49" s="64"/>
      <c r="D49" s="43"/>
      <c r="F49" s="46"/>
    </row>
    <row r="50" spans="1:6" ht="26.25" customHeight="1">
      <c r="A50" s="56"/>
      <c r="B50" s="152" t="s">
        <v>85</v>
      </c>
      <c r="C50" s="32">
        <f>D34</f>
        <v>1</v>
      </c>
      <c r="D50" s="130" t="s">
        <v>88</v>
      </c>
      <c r="E50" s="17">
        <f>ROUND(C50*E48,2)</f>
        <v>63076.12</v>
      </c>
      <c r="F50" s="46"/>
    </row>
    <row r="51" spans="1:6" ht="20.100000000000001" customHeight="1">
      <c r="A51" s="56"/>
      <c r="B51" s="152" t="s">
        <v>31</v>
      </c>
      <c r="C51" s="32">
        <f>D38</f>
        <v>0</v>
      </c>
      <c r="D51" s="130" t="str">
        <f>"von (" &amp; C50*100 &amp; "%)"</f>
        <v>von (100%)</v>
      </c>
      <c r="E51" s="17">
        <f>ROUND(E50*C51,2)</f>
        <v>0</v>
      </c>
      <c r="F51" s="46"/>
    </row>
    <row r="52" spans="1:6" ht="20.100000000000001" customHeight="1">
      <c r="A52" s="56"/>
      <c r="B52" s="152"/>
      <c r="C52" s="32"/>
      <c r="D52" s="27"/>
      <c r="E52" s="17">
        <f>E50+E51</f>
        <v>63076.12</v>
      </c>
      <c r="F52" s="46"/>
    </row>
    <row r="53" spans="1:6" ht="20.100000000000001" customHeight="1">
      <c r="A53" s="56"/>
      <c r="B53" s="126" t="s">
        <v>32</v>
      </c>
      <c r="C53" s="127">
        <f>D43</f>
        <v>0</v>
      </c>
      <c r="D53" s="128"/>
      <c r="E53" s="17">
        <f>ROUND((E52)*C53,2)</f>
        <v>0</v>
      </c>
      <c r="F53" s="46"/>
    </row>
    <row r="54" spans="1:6" ht="20.100000000000001" customHeight="1">
      <c r="A54" s="65"/>
      <c r="B54" s="152" t="s">
        <v>33</v>
      </c>
      <c r="C54" s="16"/>
      <c r="D54" s="29"/>
      <c r="E54" s="18">
        <f>E52+E53</f>
        <v>63076.12</v>
      </c>
      <c r="F54" s="46"/>
    </row>
    <row r="55" spans="1:6" ht="8.25" customHeight="1" thickBot="1">
      <c r="A55" s="56"/>
      <c r="F55" s="46"/>
    </row>
    <row r="56" spans="1:6" ht="33.75" customHeight="1" thickBot="1">
      <c r="A56" s="56"/>
      <c r="B56" s="181" t="s">
        <v>79</v>
      </c>
      <c r="C56" s="181"/>
      <c r="D56" s="39"/>
      <c r="E56" s="34">
        <f>ROUND(E54*D56,2)</f>
        <v>0</v>
      </c>
      <c r="F56" s="46"/>
    </row>
    <row r="57" spans="1:6" ht="30" customHeight="1">
      <c r="A57" s="56"/>
      <c r="B57" s="182" t="s">
        <v>80</v>
      </c>
      <c r="C57" s="182"/>
      <c r="D57" s="182"/>
      <c r="E57" s="182"/>
      <c r="F57" s="46"/>
    </row>
    <row r="58" spans="1:6" ht="20.100000000000001" customHeight="1">
      <c r="A58" s="65"/>
      <c r="B58" s="19" t="s">
        <v>34</v>
      </c>
      <c r="C58" s="16"/>
      <c r="D58" s="27"/>
      <c r="E58" s="17">
        <f>E54+E56</f>
        <v>63076.12</v>
      </c>
      <c r="F58" s="46"/>
    </row>
    <row r="59" spans="1:6" ht="20.100000000000001" customHeight="1">
      <c r="A59" s="56"/>
      <c r="B59" s="152" t="s">
        <v>35</v>
      </c>
      <c r="C59" s="32">
        <v>0.19</v>
      </c>
      <c r="D59" s="27"/>
      <c r="E59" s="20">
        <f>ROUND(E58*C59,2)</f>
        <v>11984.46</v>
      </c>
      <c r="F59" s="46"/>
    </row>
    <row r="60" spans="1:6" ht="20.100000000000001" customHeight="1" thickBot="1">
      <c r="A60" s="56"/>
      <c r="B60" s="11" t="s">
        <v>36</v>
      </c>
      <c r="C60" s="152"/>
      <c r="D60" s="29"/>
      <c r="E60" s="21">
        <f>E58+E59</f>
        <v>75060.58</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100</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77</v>
      </c>
      <c r="F66" s="93"/>
    </row>
    <row r="67" spans="1:6" s="134" customFormat="1">
      <c r="A67" s="100"/>
      <c r="B67" s="191" t="s">
        <v>101</v>
      </c>
      <c r="C67" s="192"/>
      <c r="D67" s="192"/>
      <c r="E67" s="138">
        <v>0.12</v>
      </c>
      <c r="F67" s="93"/>
    </row>
    <row r="68" spans="1:6" s="134" customFormat="1" ht="9.9499999999999993" customHeight="1">
      <c r="A68" s="100"/>
      <c r="B68" s="151"/>
      <c r="C68" s="92"/>
      <c r="D68" s="92"/>
      <c r="E68" s="92"/>
      <c r="F68" s="93"/>
    </row>
    <row r="69" spans="1:6" s="134" customFormat="1" ht="24" customHeight="1">
      <c r="A69" s="100"/>
      <c r="B69" s="135" t="s">
        <v>46</v>
      </c>
      <c r="C69" s="136"/>
      <c r="D69" s="136"/>
      <c r="E69" s="137" t="s">
        <v>76</v>
      </c>
      <c r="F69" s="93"/>
    </row>
    <row r="70" spans="1:6" s="134" customFormat="1">
      <c r="A70" s="100"/>
      <c r="B70" s="193" t="s">
        <v>93</v>
      </c>
      <c r="C70" s="194"/>
      <c r="D70" s="194"/>
      <c r="E70" s="198">
        <v>0.01</v>
      </c>
      <c r="F70" s="93"/>
    </row>
    <row r="71" spans="1:6" s="134" customFormat="1" ht="27.95" customHeight="1">
      <c r="A71" s="100"/>
      <c r="B71" s="184" t="s">
        <v>102</v>
      </c>
      <c r="C71" s="195"/>
      <c r="D71" s="195"/>
      <c r="E71" s="199"/>
      <c r="F71" s="93"/>
    </row>
    <row r="72" spans="1:6" s="134" customFormat="1">
      <c r="A72" s="100"/>
      <c r="B72" s="193" t="s">
        <v>89</v>
      </c>
      <c r="C72" s="194"/>
      <c r="D72" s="194"/>
      <c r="E72" s="199"/>
      <c r="F72" s="93"/>
    </row>
    <row r="73" spans="1:6" s="134" customFormat="1">
      <c r="A73" s="100"/>
      <c r="B73" s="193" t="s">
        <v>103</v>
      </c>
      <c r="C73" s="196"/>
      <c r="D73" s="196"/>
      <c r="E73" s="199"/>
      <c r="F73" s="93"/>
    </row>
    <row r="74" spans="1:6" s="134" customFormat="1" ht="27.95" customHeight="1">
      <c r="A74" s="100"/>
      <c r="B74" s="184" t="s">
        <v>104</v>
      </c>
      <c r="C74" s="185"/>
      <c r="D74" s="185"/>
      <c r="E74" s="199"/>
      <c r="F74" s="93"/>
    </row>
    <row r="75" spans="1:6" s="134" customFormat="1" ht="14.25" customHeight="1">
      <c r="A75" s="100"/>
      <c r="B75" s="150" t="s">
        <v>90</v>
      </c>
      <c r="C75" s="99"/>
      <c r="D75" s="99"/>
      <c r="E75" s="200"/>
      <c r="F75" s="93"/>
    </row>
    <row r="76" spans="1:6" ht="12" customHeight="1">
      <c r="A76" s="97"/>
      <c r="B76" s="99"/>
      <c r="C76" s="99"/>
      <c r="D76" s="99"/>
      <c r="E76" s="99"/>
      <c r="F76" s="96"/>
    </row>
  </sheetData>
  <sheetProtection selectLockedCells="1"/>
  <mergeCells count="19">
    <mergeCell ref="B67:D67"/>
    <mergeCell ref="B70:D70"/>
    <mergeCell ref="E70:E75"/>
    <mergeCell ref="B71:D71"/>
    <mergeCell ref="B72:D72"/>
    <mergeCell ref="B73:D73"/>
    <mergeCell ref="B74:D74"/>
    <mergeCell ref="B14:D14"/>
    <mergeCell ref="B38:C38"/>
    <mergeCell ref="B43:C43"/>
    <mergeCell ref="B56:C56"/>
    <mergeCell ref="B57:E57"/>
    <mergeCell ref="B64:E64"/>
    <mergeCell ref="A1:F1"/>
    <mergeCell ref="A2:F2"/>
    <mergeCell ref="A3:F3"/>
    <mergeCell ref="A4:F4"/>
    <mergeCell ref="A5:F5"/>
    <mergeCell ref="B12:D12"/>
  </mergeCells>
  <conditionalFormatting sqref="D38 D50:E54">
    <cfRule type="cellIs" dxfId="43" priority="3" operator="equal">
      <formula>"Wert angeben"</formula>
    </cfRule>
  </conditionalFormatting>
  <conditionalFormatting sqref="D43">
    <cfRule type="cellIs" dxfId="42" priority="6" operator="equal">
      <formula>"Wert angeben"</formula>
    </cfRule>
  </conditionalFormatting>
  <conditionalFormatting sqref="D56">
    <cfRule type="cellIs" dxfId="41" priority="7" operator="equal">
      <formula>"Wert angeben"</formula>
    </cfRule>
  </conditionalFormatting>
  <conditionalFormatting sqref="D48:E48">
    <cfRule type="cellIs" dxfId="40" priority="5" operator="equal">
      <formula>"Wert angeben"</formula>
    </cfRule>
  </conditionalFormatting>
  <conditionalFormatting sqref="D58:E60">
    <cfRule type="cellIs" dxfId="39" priority="4" operator="equal">
      <formula>"Wert angeben"</formula>
    </cfRule>
  </conditionalFormatting>
  <conditionalFormatting sqref="E9:E12">
    <cfRule type="cellIs" dxfId="38" priority="1" operator="equal">
      <formula>"Wert angeben"</formula>
    </cfRule>
  </conditionalFormatting>
  <conditionalFormatting sqref="E14">
    <cfRule type="cellIs" dxfId="37" priority="2" operator="equal">
      <formula>"Wert angeben"</formula>
    </cfRule>
  </conditionalFormatting>
  <conditionalFormatting sqref="E19">
    <cfRule type="cellIs" dxfId="36"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FF3F7-7FE9-4A1C-A6B6-C0DF3ECF0B6F}">
  <sheetPr>
    <tabColor rgb="FFFFFF99"/>
    <pageSetUpPr fitToPage="1"/>
  </sheetPr>
  <dimension ref="A1:F76"/>
  <sheetViews>
    <sheetView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68</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119</v>
      </c>
      <c r="C9" s="149"/>
      <c r="D9" s="149" t="s">
        <v>7</v>
      </c>
      <c r="E9" s="153">
        <v>265000</v>
      </c>
      <c r="F9" s="68" t="s">
        <v>52</v>
      </c>
    </row>
    <row r="10" spans="1:6">
      <c r="A10" s="44"/>
      <c r="B10" s="43"/>
      <c r="C10" s="149"/>
      <c r="D10" s="149" t="s">
        <v>16</v>
      </c>
      <c r="E10" s="153">
        <v>170000</v>
      </c>
      <c r="F10" s="46"/>
    </row>
    <row r="11" spans="1:6">
      <c r="A11" s="44"/>
      <c r="B11" s="43"/>
      <c r="C11" s="149"/>
      <c r="D11" s="53"/>
      <c r="E11" s="154"/>
      <c r="F11" s="46"/>
    </row>
    <row r="12" spans="1:6">
      <c r="A12" s="44"/>
      <c r="B12" s="189" t="s">
        <v>48</v>
      </c>
      <c r="C12" s="189"/>
      <c r="D12" s="189"/>
      <c r="E12" s="153">
        <v>383125</v>
      </c>
      <c r="F12" s="46"/>
    </row>
    <row r="13" spans="1:6" ht="12" customHeight="1">
      <c r="A13" s="44"/>
      <c r="B13" s="43"/>
      <c r="C13" s="43"/>
      <c r="D13" s="51"/>
      <c r="E13" s="155"/>
      <c r="F13" s="46"/>
    </row>
    <row r="14" spans="1:6" ht="29.25" customHeight="1">
      <c r="A14" s="44"/>
      <c r="B14" s="180" t="s">
        <v>69</v>
      </c>
      <c r="C14" s="180"/>
      <c r="D14" s="180"/>
      <c r="E14" s="156" t="s">
        <v>112</v>
      </c>
      <c r="F14" s="46"/>
    </row>
    <row r="15" spans="1:6" ht="18" customHeight="1">
      <c r="A15" s="45"/>
      <c r="B15" s="67" t="s">
        <v>74</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98</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81</v>
      </c>
      <c r="F30" s="46"/>
    </row>
    <row r="31" spans="1:6">
      <c r="A31" s="44"/>
      <c r="B31" s="71" t="s">
        <v>10</v>
      </c>
      <c r="C31" s="122">
        <v>0.04</v>
      </c>
      <c r="D31" s="123">
        <v>0.04</v>
      </c>
      <c r="E31" s="58" t="s">
        <v>81</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0">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87</v>
      </c>
      <c r="C48" s="120"/>
      <c r="D48" s="63"/>
      <c r="E48" s="31">
        <v>39041.93</v>
      </c>
      <c r="F48" s="46"/>
    </row>
    <row r="49" spans="1:6" ht="8.25" customHeight="1">
      <c r="A49" s="56"/>
      <c r="B49" s="64"/>
      <c r="C49" s="64"/>
      <c r="D49" s="43"/>
      <c r="F49" s="46"/>
    </row>
    <row r="50" spans="1:6" ht="26.25" customHeight="1">
      <c r="A50" s="56"/>
      <c r="B50" s="152" t="s">
        <v>85</v>
      </c>
      <c r="C50" s="32">
        <f>D34</f>
        <v>1</v>
      </c>
      <c r="D50" s="130" t="s">
        <v>88</v>
      </c>
      <c r="E50" s="17">
        <f>ROUND(C50*E48,2)</f>
        <v>39041.93</v>
      </c>
      <c r="F50" s="46"/>
    </row>
    <row r="51" spans="1:6" ht="20.100000000000001" customHeight="1">
      <c r="A51" s="56"/>
      <c r="B51" s="152" t="s">
        <v>31</v>
      </c>
      <c r="C51" s="32">
        <f>D38</f>
        <v>0</v>
      </c>
      <c r="D51" s="130" t="str">
        <f>"von (" &amp; C50*100 &amp; "%)"</f>
        <v>von (100%)</v>
      </c>
      <c r="E51" s="17">
        <f>ROUND(E50*C51,2)</f>
        <v>0</v>
      </c>
      <c r="F51" s="46"/>
    </row>
    <row r="52" spans="1:6" ht="20.100000000000001" customHeight="1">
      <c r="A52" s="56"/>
      <c r="B52" s="152"/>
      <c r="C52" s="32"/>
      <c r="D52" s="27"/>
      <c r="E52" s="17">
        <f>E50+E51</f>
        <v>39041.93</v>
      </c>
      <c r="F52" s="46"/>
    </row>
    <row r="53" spans="1:6" ht="20.100000000000001" customHeight="1">
      <c r="A53" s="56"/>
      <c r="B53" s="126" t="s">
        <v>32</v>
      </c>
      <c r="C53" s="127">
        <f>D43</f>
        <v>0</v>
      </c>
      <c r="D53" s="128"/>
      <c r="E53" s="17">
        <f>ROUND((E52)*C53,2)</f>
        <v>0</v>
      </c>
      <c r="F53" s="46"/>
    </row>
    <row r="54" spans="1:6" ht="20.100000000000001" customHeight="1">
      <c r="A54" s="65"/>
      <c r="B54" s="152" t="s">
        <v>33</v>
      </c>
      <c r="C54" s="16"/>
      <c r="D54" s="29"/>
      <c r="E54" s="18">
        <f>E52+E53</f>
        <v>39041.93</v>
      </c>
      <c r="F54" s="46"/>
    </row>
    <row r="55" spans="1:6" ht="8.25" customHeight="1" thickBot="1">
      <c r="A55" s="56"/>
      <c r="F55" s="46"/>
    </row>
    <row r="56" spans="1:6" ht="33.75" customHeight="1" thickBot="1">
      <c r="A56" s="56"/>
      <c r="B56" s="181" t="s">
        <v>79</v>
      </c>
      <c r="C56" s="181"/>
      <c r="D56" s="39"/>
      <c r="E56" s="34">
        <f>ROUND(E54*D56,2)</f>
        <v>0</v>
      </c>
      <c r="F56" s="46"/>
    </row>
    <row r="57" spans="1:6" ht="30" customHeight="1">
      <c r="A57" s="56"/>
      <c r="B57" s="182" t="s">
        <v>80</v>
      </c>
      <c r="C57" s="182"/>
      <c r="D57" s="182"/>
      <c r="E57" s="182"/>
      <c r="F57" s="46"/>
    </row>
    <row r="58" spans="1:6" ht="20.100000000000001" customHeight="1">
      <c r="A58" s="65"/>
      <c r="B58" s="19" t="s">
        <v>34</v>
      </c>
      <c r="C58" s="16"/>
      <c r="D58" s="27"/>
      <c r="E58" s="17">
        <f>E54+E56</f>
        <v>39041.93</v>
      </c>
      <c r="F58" s="46"/>
    </row>
    <row r="59" spans="1:6" ht="20.100000000000001" customHeight="1">
      <c r="A59" s="56"/>
      <c r="B59" s="152" t="s">
        <v>35</v>
      </c>
      <c r="C59" s="32">
        <v>0.19</v>
      </c>
      <c r="D59" s="27"/>
      <c r="E59" s="20">
        <f>ROUND(E58*C59,2)</f>
        <v>7417.97</v>
      </c>
      <c r="F59" s="46"/>
    </row>
    <row r="60" spans="1:6" ht="20.100000000000001" customHeight="1" thickBot="1">
      <c r="A60" s="56"/>
      <c r="B60" s="11" t="s">
        <v>36</v>
      </c>
      <c r="C60" s="152"/>
      <c r="D60" s="29"/>
      <c r="E60" s="21">
        <f>E58+E59</f>
        <v>46459.9</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100</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77</v>
      </c>
      <c r="F66" s="93"/>
    </row>
    <row r="67" spans="1:6" s="134" customFormat="1">
      <c r="A67" s="100"/>
      <c r="B67" s="191" t="s">
        <v>101</v>
      </c>
      <c r="C67" s="192"/>
      <c r="D67" s="192"/>
      <c r="E67" s="138">
        <v>0.12</v>
      </c>
      <c r="F67" s="93"/>
    </row>
    <row r="68" spans="1:6" s="134" customFormat="1" ht="9.9499999999999993" customHeight="1">
      <c r="A68" s="100"/>
      <c r="B68" s="151"/>
      <c r="C68" s="92"/>
      <c r="D68" s="92"/>
      <c r="E68" s="92"/>
      <c r="F68" s="93"/>
    </row>
    <row r="69" spans="1:6" s="134" customFormat="1" ht="24" customHeight="1">
      <c r="A69" s="100"/>
      <c r="B69" s="135" t="s">
        <v>46</v>
      </c>
      <c r="C69" s="136"/>
      <c r="D69" s="136"/>
      <c r="E69" s="137" t="s">
        <v>76</v>
      </c>
      <c r="F69" s="93"/>
    </row>
    <row r="70" spans="1:6" s="134" customFormat="1">
      <c r="A70" s="100"/>
      <c r="B70" s="193" t="s">
        <v>93</v>
      </c>
      <c r="C70" s="194"/>
      <c r="D70" s="194"/>
      <c r="E70" s="198">
        <v>0.01</v>
      </c>
      <c r="F70" s="93"/>
    </row>
    <row r="71" spans="1:6" s="134" customFormat="1" ht="27.95" customHeight="1">
      <c r="A71" s="100"/>
      <c r="B71" s="184" t="s">
        <v>102</v>
      </c>
      <c r="C71" s="195"/>
      <c r="D71" s="195"/>
      <c r="E71" s="199"/>
      <c r="F71" s="93"/>
    </row>
    <row r="72" spans="1:6" s="134" customFormat="1">
      <c r="A72" s="100"/>
      <c r="B72" s="193" t="s">
        <v>89</v>
      </c>
      <c r="C72" s="194"/>
      <c r="D72" s="194"/>
      <c r="E72" s="199"/>
      <c r="F72" s="93"/>
    </row>
    <row r="73" spans="1:6" s="134" customFormat="1">
      <c r="A73" s="100"/>
      <c r="B73" s="193" t="s">
        <v>103</v>
      </c>
      <c r="C73" s="196"/>
      <c r="D73" s="196"/>
      <c r="E73" s="199"/>
      <c r="F73" s="93"/>
    </row>
    <row r="74" spans="1:6" s="134" customFormat="1" ht="27.95" customHeight="1">
      <c r="A74" s="100"/>
      <c r="B74" s="184" t="s">
        <v>104</v>
      </c>
      <c r="C74" s="185"/>
      <c r="D74" s="185"/>
      <c r="E74" s="199"/>
      <c r="F74" s="93"/>
    </row>
    <row r="75" spans="1:6" s="134" customFormat="1" ht="14.25" customHeight="1">
      <c r="A75" s="100"/>
      <c r="B75" s="150" t="s">
        <v>90</v>
      </c>
      <c r="C75" s="99"/>
      <c r="D75" s="99"/>
      <c r="E75" s="200"/>
      <c r="F75" s="93"/>
    </row>
    <row r="76" spans="1:6" ht="12" customHeight="1">
      <c r="A76" s="97"/>
      <c r="B76" s="99"/>
      <c r="C76" s="99"/>
      <c r="D76" s="99"/>
      <c r="E76" s="99"/>
      <c r="F76" s="96"/>
    </row>
  </sheetData>
  <sheetProtection selectLockedCells="1"/>
  <mergeCells count="19">
    <mergeCell ref="B67:D67"/>
    <mergeCell ref="B70:D70"/>
    <mergeCell ref="E70:E75"/>
    <mergeCell ref="B71:D71"/>
    <mergeCell ref="B72:D72"/>
    <mergeCell ref="B73:D73"/>
    <mergeCell ref="B74:D74"/>
    <mergeCell ref="B14:D14"/>
    <mergeCell ref="B38:C38"/>
    <mergeCell ref="B43:C43"/>
    <mergeCell ref="B56:C56"/>
    <mergeCell ref="B57:E57"/>
    <mergeCell ref="B64:E64"/>
    <mergeCell ref="A1:F1"/>
    <mergeCell ref="A2:F2"/>
    <mergeCell ref="A3:F3"/>
    <mergeCell ref="A4:F4"/>
    <mergeCell ref="A5:F5"/>
    <mergeCell ref="B12:D12"/>
  </mergeCells>
  <conditionalFormatting sqref="D38 D50:E54">
    <cfRule type="cellIs" dxfId="35" priority="3" operator="equal">
      <formula>"Wert angeben"</formula>
    </cfRule>
  </conditionalFormatting>
  <conditionalFormatting sqref="D43">
    <cfRule type="cellIs" dxfId="34" priority="6" operator="equal">
      <formula>"Wert angeben"</formula>
    </cfRule>
  </conditionalFormatting>
  <conditionalFormatting sqref="D56">
    <cfRule type="cellIs" dxfId="33" priority="7" operator="equal">
      <formula>"Wert angeben"</formula>
    </cfRule>
  </conditionalFormatting>
  <conditionalFormatting sqref="D48:E48">
    <cfRule type="cellIs" dxfId="32" priority="5" operator="equal">
      <formula>"Wert angeben"</formula>
    </cfRule>
  </conditionalFormatting>
  <conditionalFormatting sqref="D58:E60">
    <cfRule type="cellIs" dxfId="31" priority="4" operator="equal">
      <formula>"Wert angeben"</formula>
    </cfRule>
  </conditionalFormatting>
  <conditionalFormatting sqref="E9:E12">
    <cfRule type="cellIs" dxfId="30" priority="1" operator="equal">
      <formula>"Wert angeben"</formula>
    </cfRule>
  </conditionalFormatting>
  <conditionalFormatting sqref="E14">
    <cfRule type="cellIs" dxfId="29" priority="2" operator="equal">
      <formula>"Wert angeben"</formula>
    </cfRule>
  </conditionalFormatting>
  <conditionalFormatting sqref="E19">
    <cfRule type="cellIs" dxfId="28"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1902-87C2-4B9C-97BF-42DCD68DEEE8}">
  <sheetPr>
    <tabColor rgb="FFFFFF99"/>
    <pageSetUpPr fitToPage="1"/>
  </sheetPr>
  <dimension ref="A1:F76"/>
  <sheetViews>
    <sheetView topLeftCell="A13"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68</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120</v>
      </c>
      <c r="C9" s="149"/>
      <c r="D9" s="149" t="s">
        <v>7</v>
      </c>
      <c r="E9" s="153">
        <v>1645000</v>
      </c>
      <c r="F9" s="68" t="s">
        <v>52</v>
      </c>
    </row>
    <row r="10" spans="1:6">
      <c r="A10" s="44"/>
      <c r="B10" s="43"/>
      <c r="C10" s="149"/>
      <c r="D10" s="149" t="s">
        <v>16</v>
      </c>
      <c r="E10" s="153">
        <v>0</v>
      </c>
      <c r="F10" s="46"/>
    </row>
    <row r="11" spans="1:6">
      <c r="A11" s="44"/>
      <c r="B11" s="43"/>
      <c r="C11" s="149"/>
      <c r="D11" s="53"/>
      <c r="E11" s="154"/>
      <c r="F11" s="46"/>
    </row>
    <row r="12" spans="1:6">
      <c r="A12" s="44"/>
      <c r="B12" s="189" t="s">
        <v>48</v>
      </c>
      <c r="C12" s="189"/>
      <c r="D12" s="189"/>
      <c r="E12" s="153">
        <f>E9</f>
        <v>1645000</v>
      </c>
      <c r="F12" s="46"/>
    </row>
    <row r="13" spans="1:6" ht="12" customHeight="1">
      <c r="A13" s="44"/>
      <c r="B13" s="43"/>
      <c r="C13" s="43"/>
      <c r="D13" s="51"/>
      <c r="E13" s="155"/>
      <c r="F13" s="46"/>
    </row>
    <row r="14" spans="1:6" ht="29.25" customHeight="1">
      <c r="A14" s="44"/>
      <c r="B14" s="180" t="s">
        <v>69</v>
      </c>
      <c r="C14" s="180"/>
      <c r="D14" s="180"/>
      <c r="E14" s="156" t="s">
        <v>114</v>
      </c>
      <c r="F14" s="46"/>
    </row>
    <row r="15" spans="1:6" ht="18" customHeight="1">
      <c r="A15" s="45"/>
      <c r="B15" s="67" t="s">
        <v>74</v>
      </c>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98</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0.2</v>
      </c>
      <c r="D26" s="121">
        <v>0.2</v>
      </c>
      <c r="E26" s="43"/>
      <c r="F26" s="46"/>
    </row>
    <row r="27" spans="1:6">
      <c r="A27" s="44"/>
      <c r="B27" s="71" t="s">
        <v>11</v>
      </c>
      <c r="C27" s="121">
        <v>0.25</v>
      </c>
      <c r="D27" s="121">
        <v>0.25</v>
      </c>
      <c r="E27" s="43"/>
      <c r="F27" s="46"/>
    </row>
    <row r="28" spans="1:6">
      <c r="A28" s="44"/>
      <c r="B28" s="71" t="s">
        <v>12</v>
      </c>
      <c r="C28" s="121">
        <v>0.05</v>
      </c>
      <c r="D28" s="121">
        <v>0.05</v>
      </c>
      <c r="E28" s="69"/>
      <c r="F28" s="46"/>
    </row>
    <row r="29" spans="1:6">
      <c r="A29" s="44"/>
      <c r="B29" s="71" t="s">
        <v>13</v>
      </c>
      <c r="C29" s="121">
        <v>0.15</v>
      </c>
      <c r="D29" s="121">
        <v>0.15</v>
      </c>
      <c r="E29" s="43"/>
      <c r="F29" s="46"/>
    </row>
    <row r="30" spans="1:6">
      <c r="A30" s="44"/>
      <c r="B30" s="71" t="s">
        <v>9</v>
      </c>
      <c r="C30" s="122">
        <v>0.13</v>
      </c>
      <c r="D30" s="121">
        <v>0.13</v>
      </c>
      <c r="E30" s="58" t="s">
        <v>81</v>
      </c>
      <c r="F30" s="46"/>
    </row>
    <row r="31" spans="1:6">
      <c r="A31" s="44"/>
      <c r="B31" s="71" t="s">
        <v>10</v>
      </c>
      <c r="C31" s="122">
        <v>0.04</v>
      </c>
      <c r="D31" s="123">
        <v>0.04</v>
      </c>
      <c r="E31" s="58" t="s">
        <v>81</v>
      </c>
      <c r="F31" s="46"/>
    </row>
    <row r="32" spans="1:6">
      <c r="A32" s="44"/>
      <c r="B32" s="71" t="s">
        <v>14</v>
      </c>
      <c r="C32" s="121">
        <v>0.15</v>
      </c>
      <c r="D32" s="121">
        <v>0.15</v>
      </c>
      <c r="E32" s="58"/>
      <c r="F32" s="46"/>
    </row>
    <row r="33" spans="1:6">
      <c r="A33" s="44"/>
      <c r="B33" s="72" t="s">
        <v>15</v>
      </c>
      <c r="C33" s="124">
        <v>0.01</v>
      </c>
      <c r="D33" s="125">
        <v>0.01</v>
      </c>
      <c r="E33" s="43"/>
      <c r="F33" s="46"/>
    </row>
    <row r="34" spans="1:6">
      <c r="A34" s="44"/>
      <c r="B34" s="72"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0">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
    </row>
    <row r="45" spans="1:6" ht="12" customHeight="1">
      <c r="A45" s="12"/>
      <c r="B45" s="2"/>
      <c r="C45" s="50"/>
      <c r="D45" s="50"/>
      <c r="E45" s="50"/>
      <c r="F45" s="54"/>
    </row>
    <row r="46" spans="1:6">
      <c r="A46" s="56" t="s">
        <v>21</v>
      </c>
      <c r="B46" s="51" t="s">
        <v>29</v>
      </c>
      <c r="C46" s="43"/>
      <c r="D46" s="43"/>
      <c r="E46" s="43"/>
      <c r="F46" s="46"/>
    </row>
    <row r="47" spans="1:6" ht="8.25" customHeight="1">
      <c r="A47" s="56"/>
      <c r="B47" s="43"/>
      <c r="C47" s="43"/>
      <c r="D47" s="43"/>
      <c r="F47" s="46"/>
    </row>
    <row r="48" spans="1:6" ht="20.100000000000001" customHeight="1">
      <c r="A48" s="61" t="s">
        <v>30</v>
      </c>
      <c r="B48" s="64" t="s">
        <v>87</v>
      </c>
      <c r="C48" s="120"/>
      <c r="D48" s="63"/>
      <c r="E48" s="31">
        <v>103410.39</v>
      </c>
      <c r="F48" s="46"/>
    </row>
    <row r="49" spans="1:6" ht="8.25" customHeight="1">
      <c r="A49" s="56"/>
      <c r="B49" s="64"/>
      <c r="C49" s="64"/>
      <c r="D49" s="43"/>
      <c r="F49" s="46"/>
    </row>
    <row r="50" spans="1:6" ht="26.25" customHeight="1">
      <c r="A50" s="56"/>
      <c r="B50" s="152" t="s">
        <v>85</v>
      </c>
      <c r="C50" s="32">
        <f>D34</f>
        <v>1</v>
      </c>
      <c r="D50" s="130" t="s">
        <v>88</v>
      </c>
      <c r="E50" s="17">
        <f>ROUND(C50*E48,2)</f>
        <v>103410.39</v>
      </c>
      <c r="F50" s="46"/>
    </row>
    <row r="51" spans="1:6" ht="20.100000000000001" customHeight="1">
      <c r="A51" s="56"/>
      <c r="B51" s="152" t="s">
        <v>31</v>
      </c>
      <c r="C51" s="32">
        <f>D38</f>
        <v>0</v>
      </c>
      <c r="D51" s="130" t="str">
        <f>"von (" &amp; C50*100 &amp; "%)"</f>
        <v>von (100%)</v>
      </c>
      <c r="E51" s="17">
        <f>ROUND(E50*C51,2)</f>
        <v>0</v>
      </c>
      <c r="F51" s="46"/>
    </row>
    <row r="52" spans="1:6" ht="20.100000000000001" customHeight="1">
      <c r="A52" s="56"/>
      <c r="B52" s="152"/>
      <c r="C52" s="32"/>
      <c r="D52" s="27"/>
      <c r="E52" s="17">
        <f>E50+E51</f>
        <v>103410.39</v>
      </c>
      <c r="F52" s="46"/>
    </row>
    <row r="53" spans="1:6" ht="20.100000000000001" customHeight="1">
      <c r="A53" s="56"/>
      <c r="B53" s="126" t="s">
        <v>32</v>
      </c>
      <c r="C53" s="127">
        <f>D43</f>
        <v>0</v>
      </c>
      <c r="D53" s="128"/>
      <c r="E53" s="17">
        <f>ROUND((E52)*C53,2)</f>
        <v>0</v>
      </c>
      <c r="F53" s="46"/>
    </row>
    <row r="54" spans="1:6" ht="20.100000000000001" customHeight="1">
      <c r="A54" s="65"/>
      <c r="B54" s="152" t="s">
        <v>33</v>
      </c>
      <c r="C54" s="16"/>
      <c r="D54" s="29"/>
      <c r="E54" s="18">
        <f>E52+E53</f>
        <v>103410.39</v>
      </c>
      <c r="F54" s="46"/>
    </row>
    <row r="55" spans="1:6" ht="8.25" customHeight="1" thickBot="1">
      <c r="A55" s="56"/>
      <c r="F55" s="46"/>
    </row>
    <row r="56" spans="1:6" ht="33.75" customHeight="1" thickBot="1">
      <c r="A56" s="56"/>
      <c r="B56" s="181" t="s">
        <v>79</v>
      </c>
      <c r="C56" s="181"/>
      <c r="D56" s="39"/>
      <c r="E56" s="34">
        <f>ROUND(E54*D56,2)</f>
        <v>0</v>
      </c>
      <c r="F56" s="46"/>
    </row>
    <row r="57" spans="1:6" ht="30" customHeight="1">
      <c r="A57" s="56"/>
      <c r="B57" s="182" t="s">
        <v>80</v>
      </c>
      <c r="C57" s="182"/>
      <c r="D57" s="182"/>
      <c r="E57" s="182"/>
      <c r="F57" s="46"/>
    </row>
    <row r="58" spans="1:6" ht="20.100000000000001" customHeight="1">
      <c r="A58" s="65"/>
      <c r="B58" s="19" t="s">
        <v>34</v>
      </c>
      <c r="C58" s="16"/>
      <c r="D58" s="27"/>
      <c r="E58" s="17">
        <f>E54+E56</f>
        <v>103410.39</v>
      </c>
      <c r="F58" s="46"/>
    </row>
    <row r="59" spans="1:6" ht="20.100000000000001" customHeight="1">
      <c r="A59" s="56"/>
      <c r="B59" s="152" t="s">
        <v>35</v>
      </c>
      <c r="C59" s="32">
        <v>0.19</v>
      </c>
      <c r="D59" s="27"/>
      <c r="E59" s="20">
        <f>ROUND(E58*C59,2)</f>
        <v>19647.97</v>
      </c>
      <c r="F59" s="46"/>
    </row>
    <row r="60" spans="1:6" ht="20.100000000000001" customHeight="1" thickBot="1">
      <c r="A60" s="56"/>
      <c r="B60" s="11" t="s">
        <v>36</v>
      </c>
      <c r="C60" s="152"/>
      <c r="D60" s="29"/>
      <c r="E60" s="21">
        <f>E58+E59</f>
        <v>123058.36</v>
      </c>
      <c r="F60" s="46"/>
    </row>
    <row r="61" spans="1:6" ht="15" customHeight="1" thickTop="1">
      <c r="A61" s="57"/>
      <c r="B61" s="48"/>
      <c r="C61" s="48"/>
      <c r="D61" s="48"/>
      <c r="E61" s="3"/>
      <c r="F61" s="47"/>
    </row>
    <row r="62" spans="1:6" ht="15" customHeight="1">
      <c r="A62" s="101"/>
      <c r="B62" s="102"/>
      <c r="C62" s="102"/>
      <c r="D62" s="102"/>
      <c r="E62" s="102"/>
      <c r="F62" s="102"/>
    </row>
    <row r="63" spans="1:6" ht="7.5" customHeight="1">
      <c r="A63" s="91"/>
      <c r="B63" s="92"/>
      <c r="C63" s="92"/>
      <c r="D63" s="92"/>
      <c r="E63" s="92"/>
      <c r="F63" s="93"/>
    </row>
    <row r="64" spans="1:6" s="133" customFormat="1" ht="33.75" customHeight="1">
      <c r="A64" s="94"/>
      <c r="B64" s="190" t="s">
        <v>100</v>
      </c>
      <c r="C64" s="190"/>
      <c r="D64" s="190"/>
      <c r="E64" s="190"/>
      <c r="F64" s="95"/>
    </row>
    <row r="65" spans="1:6" s="134" customFormat="1" ht="7.5" customHeight="1">
      <c r="A65" s="91"/>
      <c r="B65" s="92"/>
      <c r="C65" s="92"/>
      <c r="D65" s="92"/>
      <c r="E65" s="92"/>
      <c r="F65" s="93"/>
    </row>
    <row r="66" spans="1:6" s="134" customFormat="1" ht="24" customHeight="1">
      <c r="A66" s="100"/>
      <c r="B66" s="135" t="s">
        <v>47</v>
      </c>
      <c r="C66" s="136"/>
      <c r="D66" s="136"/>
      <c r="E66" s="137" t="s">
        <v>77</v>
      </c>
      <c r="F66" s="93"/>
    </row>
    <row r="67" spans="1:6" s="134" customFormat="1">
      <c r="A67" s="100"/>
      <c r="B67" s="191" t="s">
        <v>101</v>
      </c>
      <c r="C67" s="192"/>
      <c r="D67" s="192"/>
      <c r="E67" s="138">
        <v>0.12</v>
      </c>
      <c r="F67" s="93"/>
    </row>
    <row r="68" spans="1:6" s="134" customFormat="1" ht="9.9499999999999993" customHeight="1">
      <c r="A68" s="100"/>
      <c r="B68" s="151"/>
      <c r="C68" s="92"/>
      <c r="D68" s="92"/>
      <c r="E68" s="92"/>
      <c r="F68" s="93"/>
    </row>
    <row r="69" spans="1:6" s="134" customFormat="1" ht="24" customHeight="1">
      <c r="A69" s="100"/>
      <c r="B69" s="135" t="s">
        <v>46</v>
      </c>
      <c r="C69" s="136"/>
      <c r="D69" s="136"/>
      <c r="E69" s="137" t="s">
        <v>76</v>
      </c>
      <c r="F69" s="93"/>
    </row>
    <row r="70" spans="1:6" s="134" customFormat="1">
      <c r="A70" s="100"/>
      <c r="B70" s="193" t="s">
        <v>93</v>
      </c>
      <c r="C70" s="194"/>
      <c r="D70" s="194"/>
      <c r="E70" s="198">
        <v>0.01</v>
      </c>
      <c r="F70" s="93"/>
    </row>
    <row r="71" spans="1:6" s="134" customFormat="1" ht="27.95" customHeight="1">
      <c r="A71" s="100"/>
      <c r="B71" s="184" t="s">
        <v>102</v>
      </c>
      <c r="C71" s="195"/>
      <c r="D71" s="195"/>
      <c r="E71" s="199"/>
      <c r="F71" s="93"/>
    </row>
    <row r="72" spans="1:6" s="134" customFormat="1">
      <c r="A72" s="100"/>
      <c r="B72" s="193" t="s">
        <v>89</v>
      </c>
      <c r="C72" s="194"/>
      <c r="D72" s="194"/>
      <c r="E72" s="199"/>
      <c r="F72" s="93"/>
    </row>
    <row r="73" spans="1:6" s="134" customFormat="1">
      <c r="A73" s="100"/>
      <c r="B73" s="193" t="s">
        <v>103</v>
      </c>
      <c r="C73" s="196"/>
      <c r="D73" s="196"/>
      <c r="E73" s="199"/>
      <c r="F73" s="93"/>
    </row>
    <row r="74" spans="1:6" s="134" customFormat="1" ht="27.95" customHeight="1">
      <c r="A74" s="100"/>
      <c r="B74" s="184" t="s">
        <v>104</v>
      </c>
      <c r="C74" s="185"/>
      <c r="D74" s="185"/>
      <c r="E74" s="199"/>
      <c r="F74" s="93"/>
    </row>
    <row r="75" spans="1:6" s="134" customFormat="1" ht="14.25" customHeight="1">
      <c r="A75" s="100"/>
      <c r="B75" s="150" t="s">
        <v>90</v>
      </c>
      <c r="C75" s="99"/>
      <c r="D75" s="99"/>
      <c r="E75" s="200"/>
      <c r="F75" s="93"/>
    </row>
    <row r="76" spans="1:6" ht="12" customHeight="1">
      <c r="A76" s="97"/>
      <c r="B76" s="99"/>
      <c r="C76" s="99"/>
      <c r="D76" s="99"/>
      <c r="E76" s="99"/>
      <c r="F76" s="96"/>
    </row>
  </sheetData>
  <sheetProtection selectLockedCells="1"/>
  <mergeCells count="19">
    <mergeCell ref="B67:D67"/>
    <mergeCell ref="B70:D70"/>
    <mergeCell ref="E70:E75"/>
    <mergeCell ref="B71:D71"/>
    <mergeCell ref="B72:D72"/>
    <mergeCell ref="B73:D73"/>
    <mergeCell ref="B74:D74"/>
    <mergeCell ref="B14:D14"/>
    <mergeCell ref="B38:C38"/>
    <mergeCell ref="B43:C43"/>
    <mergeCell ref="B56:C56"/>
    <mergeCell ref="B57:E57"/>
    <mergeCell ref="B64:E64"/>
    <mergeCell ref="A1:F1"/>
    <mergeCell ref="A2:F2"/>
    <mergeCell ref="A3:F3"/>
    <mergeCell ref="A4:F4"/>
    <mergeCell ref="A5:F5"/>
    <mergeCell ref="B12:D12"/>
  </mergeCells>
  <conditionalFormatting sqref="D38 D50:E54">
    <cfRule type="cellIs" dxfId="27" priority="3" operator="equal">
      <formula>"Wert angeben"</formula>
    </cfRule>
  </conditionalFormatting>
  <conditionalFormatting sqref="D43">
    <cfRule type="cellIs" dxfId="26" priority="6" operator="equal">
      <formula>"Wert angeben"</formula>
    </cfRule>
  </conditionalFormatting>
  <conditionalFormatting sqref="D56">
    <cfRule type="cellIs" dxfId="25" priority="7" operator="equal">
      <formula>"Wert angeben"</formula>
    </cfRule>
  </conditionalFormatting>
  <conditionalFormatting sqref="D48:E48">
    <cfRule type="cellIs" dxfId="24" priority="5" operator="equal">
      <formula>"Wert angeben"</formula>
    </cfRule>
  </conditionalFormatting>
  <conditionalFormatting sqref="D58:E60">
    <cfRule type="cellIs" dxfId="23" priority="4" operator="equal">
      <formula>"Wert angeben"</formula>
    </cfRule>
  </conditionalFormatting>
  <conditionalFormatting sqref="E9:E12">
    <cfRule type="cellIs" dxfId="22" priority="1" operator="equal">
      <formula>"Wert angeben"</formula>
    </cfRule>
  </conditionalFormatting>
  <conditionalFormatting sqref="E14">
    <cfRule type="cellIs" dxfId="21" priority="2" operator="equal">
      <formula>"Wert angeben"</formula>
    </cfRule>
  </conditionalFormatting>
  <conditionalFormatting sqref="E19">
    <cfRule type="cellIs" dxfId="20"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7963-14C0-426C-ACA3-8AAD596828E3}">
  <sheetPr codeName="Tabelle9">
    <tabColor rgb="FFFFFF99"/>
    <pageSetUpPr fitToPage="1"/>
  </sheetPr>
  <dimension ref="A1:F75"/>
  <sheetViews>
    <sheetView topLeftCell="A13"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67</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122</v>
      </c>
      <c r="C9" s="52"/>
      <c r="D9" s="52" t="s">
        <v>54</v>
      </c>
      <c r="E9" s="153">
        <f>75000+55000</f>
        <v>130000</v>
      </c>
      <c r="F9" s="46"/>
    </row>
    <row r="10" spans="1:6">
      <c r="A10" s="44"/>
      <c r="B10" s="43"/>
      <c r="C10" s="52"/>
      <c r="D10" s="53"/>
      <c r="E10" s="159"/>
      <c r="F10" s="46"/>
    </row>
    <row r="11" spans="1:6">
      <c r="A11" s="44"/>
      <c r="B11" s="43"/>
      <c r="C11" s="52"/>
      <c r="D11" s="53"/>
      <c r="E11" s="154"/>
      <c r="F11" s="46"/>
    </row>
    <row r="12" spans="1:6">
      <c r="A12" s="44"/>
      <c r="B12" s="189"/>
      <c r="C12" s="189"/>
      <c r="D12" s="189"/>
      <c r="E12" s="159"/>
      <c r="F12" s="46"/>
    </row>
    <row r="13" spans="1:6" ht="12" customHeight="1">
      <c r="A13" s="44"/>
      <c r="B13" s="43"/>
      <c r="C13" s="43"/>
      <c r="D13" s="51"/>
      <c r="E13" s="155"/>
      <c r="F13" s="46"/>
    </row>
    <row r="14" spans="1:6" ht="29.25" customHeight="1">
      <c r="A14" s="44"/>
      <c r="B14" s="180" t="s">
        <v>65</v>
      </c>
      <c r="C14" s="180"/>
      <c r="D14" s="180"/>
      <c r="E14" s="156" t="s">
        <v>114</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99</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0.09</v>
      </c>
      <c r="D26" s="121">
        <v>0.09</v>
      </c>
      <c r="E26" s="43"/>
      <c r="F26" s="46"/>
    </row>
    <row r="27" spans="1:6">
      <c r="A27" s="44"/>
      <c r="B27" s="71" t="s">
        <v>11</v>
      </c>
      <c r="C27" s="121">
        <v>0.17</v>
      </c>
      <c r="D27" s="121">
        <v>0.17</v>
      </c>
      <c r="E27" s="43"/>
      <c r="F27" s="46"/>
    </row>
    <row r="28" spans="1:6">
      <c r="A28" s="44"/>
      <c r="B28" s="71" t="s">
        <v>12</v>
      </c>
      <c r="C28" s="121">
        <v>0.02</v>
      </c>
      <c r="D28" s="121">
        <v>0.02</v>
      </c>
      <c r="E28" s="58" t="s">
        <v>78</v>
      </c>
      <c r="F28" s="46"/>
    </row>
    <row r="29" spans="1:6">
      <c r="A29" s="44"/>
      <c r="B29" s="71" t="s">
        <v>13</v>
      </c>
      <c r="C29" s="121">
        <v>0.22</v>
      </c>
      <c r="D29" s="121">
        <v>0.22</v>
      </c>
      <c r="E29" s="43"/>
      <c r="F29" s="46"/>
    </row>
    <row r="30" spans="1:6">
      <c r="A30" s="44"/>
      <c r="B30" s="66" t="s">
        <v>9</v>
      </c>
      <c r="C30" s="122">
        <v>7.0000000000000007E-2</v>
      </c>
      <c r="D30" s="121">
        <v>7.0000000000000007E-2</v>
      </c>
      <c r="E30" s="58" t="s">
        <v>81</v>
      </c>
      <c r="F30" s="46"/>
    </row>
    <row r="31" spans="1:6">
      <c r="A31" s="44"/>
      <c r="B31" s="66" t="s">
        <v>10</v>
      </c>
      <c r="C31" s="122">
        <v>0.05</v>
      </c>
      <c r="D31" s="123">
        <v>0.05</v>
      </c>
      <c r="E31" s="58" t="s">
        <v>81</v>
      </c>
      <c r="F31" s="46"/>
    </row>
    <row r="32" spans="1:6">
      <c r="A32" s="44"/>
      <c r="B32" s="66" t="s">
        <v>14</v>
      </c>
      <c r="C32" s="121">
        <v>0.35</v>
      </c>
      <c r="D32" s="121">
        <v>0.35</v>
      </c>
      <c r="E32" s="58"/>
      <c r="F32" s="46"/>
    </row>
    <row r="33" spans="1:6">
      <c r="A33" s="44"/>
      <c r="B33" s="72" t="s">
        <v>15</v>
      </c>
      <c r="C33" s="124">
        <v>0.01</v>
      </c>
      <c r="D33" s="125">
        <v>0.01</v>
      </c>
      <c r="E33" s="43"/>
      <c r="F33" s="46"/>
    </row>
    <row r="34" spans="1:6">
      <c r="A34" s="44"/>
      <c r="B34" s="35"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1">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87</v>
      </c>
      <c r="C48" s="181"/>
      <c r="D48" s="63"/>
      <c r="E48" s="31">
        <v>33246.6</v>
      </c>
      <c r="F48" s="46"/>
    </row>
    <row r="49" spans="1:6" ht="8.25" customHeight="1">
      <c r="A49" s="56"/>
      <c r="B49" s="14"/>
      <c r="C49" s="14"/>
      <c r="F49" s="46"/>
    </row>
    <row r="50" spans="1:6" ht="26.25" customHeight="1">
      <c r="A50" s="56"/>
      <c r="B50" s="15" t="s">
        <v>85</v>
      </c>
      <c r="C50" s="32">
        <f>D34</f>
        <v>1</v>
      </c>
      <c r="D50" s="130" t="s">
        <v>88</v>
      </c>
      <c r="E50" s="17">
        <f>ROUND(C50*E48,2)</f>
        <v>33246.6</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33246.6</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33246.6</v>
      </c>
      <c r="F54" s="46"/>
    </row>
    <row r="55" spans="1:6" ht="8.25" customHeight="1" thickBot="1">
      <c r="A55" s="56"/>
      <c r="F55" s="46"/>
    </row>
    <row r="56" spans="1:6" ht="33.75" customHeight="1" thickBot="1">
      <c r="A56" s="56"/>
      <c r="B56" s="215" t="s">
        <v>79</v>
      </c>
      <c r="C56" s="215"/>
      <c r="D56" s="39"/>
      <c r="E56" s="34">
        <f>ROUND(E54*D56,2)</f>
        <v>0</v>
      </c>
      <c r="F56" s="46"/>
    </row>
    <row r="57" spans="1:6" ht="30" customHeight="1">
      <c r="A57" s="56"/>
      <c r="B57" s="216" t="s">
        <v>80</v>
      </c>
      <c r="C57" s="216"/>
      <c r="D57" s="216"/>
      <c r="E57" s="216"/>
      <c r="F57" s="46"/>
    </row>
    <row r="58" spans="1:6" ht="20.100000000000001" customHeight="1">
      <c r="A58" s="65"/>
      <c r="B58" s="19" t="s">
        <v>34</v>
      </c>
      <c r="C58" s="16"/>
      <c r="D58" s="27"/>
      <c r="E58" s="17">
        <f>E54+E56</f>
        <v>33246.6</v>
      </c>
      <c r="F58" s="46"/>
    </row>
    <row r="59" spans="1:6" ht="20.100000000000001" customHeight="1">
      <c r="A59" s="56"/>
      <c r="B59" s="15" t="s">
        <v>35</v>
      </c>
      <c r="C59" s="32">
        <v>0.19</v>
      </c>
      <c r="D59" s="27"/>
      <c r="E59" s="20">
        <f>ROUND(E58*C59,2)</f>
        <v>6316.85</v>
      </c>
      <c r="F59" s="46"/>
    </row>
    <row r="60" spans="1:6" ht="20.100000000000001" customHeight="1" thickBot="1">
      <c r="A60" s="56"/>
      <c r="B60" s="11" t="s">
        <v>36</v>
      </c>
      <c r="C60" s="15"/>
      <c r="D60" s="29"/>
      <c r="E60" s="21">
        <f>E58+E59</f>
        <v>39563.449999999997</v>
      </c>
      <c r="F60" s="46"/>
    </row>
    <row r="61" spans="1:6" ht="15" customHeight="1" thickTop="1">
      <c r="A61" s="57"/>
      <c r="B61" s="48"/>
      <c r="C61" s="48"/>
      <c r="D61" s="48"/>
      <c r="E61" s="48"/>
      <c r="F61" s="47"/>
    </row>
    <row r="62" spans="1:6" ht="15" customHeight="1">
      <c r="A62" s="101"/>
      <c r="B62" s="102"/>
      <c r="C62" s="102"/>
      <c r="D62" s="102"/>
      <c r="E62" s="102"/>
      <c r="F62" s="102"/>
    </row>
    <row r="63" spans="1:6" ht="7.5" customHeight="1">
      <c r="A63" s="91"/>
      <c r="B63" s="92"/>
      <c r="C63" s="92"/>
      <c r="D63" s="92"/>
      <c r="E63" s="92"/>
      <c r="F63" s="93"/>
    </row>
    <row r="64" spans="1:6" s="30" customFormat="1" ht="33.75" customHeight="1">
      <c r="A64" s="94"/>
      <c r="B64" s="190" t="s">
        <v>91</v>
      </c>
      <c r="C64" s="190"/>
      <c r="D64" s="190"/>
      <c r="E64" s="190"/>
      <c r="F64" s="95"/>
    </row>
    <row r="65" spans="1:6" ht="7.5" customHeight="1">
      <c r="A65" s="91"/>
      <c r="B65" s="206"/>
      <c r="C65" s="206"/>
      <c r="D65" s="206"/>
      <c r="E65" s="92"/>
      <c r="F65" s="93"/>
    </row>
    <row r="66" spans="1:6" ht="24" customHeight="1">
      <c r="A66" s="91"/>
      <c r="B66" s="207" t="s">
        <v>47</v>
      </c>
      <c r="C66" s="208"/>
      <c r="D66" s="208"/>
      <c r="E66" s="103" t="s">
        <v>77</v>
      </c>
      <c r="F66" s="93"/>
    </row>
    <row r="67" spans="1:6">
      <c r="A67" s="91"/>
      <c r="B67" s="209" t="s">
        <v>92</v>
      </c>
      <c r="C67" s="210"/>
      <c r="D67" s="210"/>
      <c r="E67" s="104">
        <v>6.5000000000000002E-2</v>
      </c>
      <c r="F67" s="93"/>
    </row>
    <row r="68" spans="1:6" ht="9.9499999999999993" customHeight="1">
      <c r="A68" s="91"/>
      <c r="B68" s="211"/>
      <c r="C68" s="211"/>
      <c r="D68" s="211"/>
      <c r="E68" s="92"/>
      <c r="F68" s="93"/>
    </row>
    <row r="69" spans="1:6" ht="24" customHeight="1">
      <c r="A69" s="91"/>
      <c r="B69" s="207" t="s">
        <v>46</v>
      </c>
      <c r="C69" s="208"/>
      <c r="D69" s="208"/>
      <c r="E69" s="103" t="s">
        <v>76</v>
      </c>
      <c r="F69" s="93"/>
    </row>
    <row r="70" spans="1:6">
      <c r="A70" s="91"/>
      <c r="B70" s="204" t="s">
        <v>93</v>
      </c>
      <c r="C70" s="205"/>
      <c r="D70" s="205"/>
      <c r="E70" s="201">
        <v>1.4999999999999999E-2</v>
      </c>
      <c r="F70" s="93"/>
    </row>
    <row r="71" spans="1:6" ht="27.95" customHeight="1">
      <c r="A71" s="91"/>
      <c r="B71" s="212" t="s">
        <v>94</v>
      </c>
      <c r="C71" s="213"/>
      <c r="D71" s="213"/>
      <c r="E71" s="202"/>
      <c r="F71" s="93"/>
    </row>
    <row r="72" spans="1:6" ht="25.5" customHeight="1">
      <c r="A72" s="91"/>
      <c r="B72" s="212" t="s">
        <v>95</v>
      </c>
      <c r="C72" s="213"/>
      <c r="D72" s="213"/>
      <c r="E72" s="202"/>
      <c r="F72" s="93"/>
    </row>
    <row r="73" spans="1:6">
      <c r="A73" s="91"/>
      <c r="B73" s="204" t="s">
        <v>96</v>
      </c>
      <c r="C73" s="205"/>
      <c r="D73" s="205"/>
      <c r="E73" s="202"/>
      <c r="F73" s="93"/>
    </row>
    <row r="74" spans="1:6" ht="27.95" customHeight="1">
      <c r="A74" s="91"/>
      <c r="B74" s="209" t="s">
        <v>97</v>
      </c>
      <c r="C74" s="214"/>
      <c r="D74" s="214"/>
      <c r="E74" s="203"/>
      <c r="F74" s="93"/>
    </row>
    <row r="75" spans="1:6" ht="12" customHeight="1">
      <c r="A75" s="97"/>
      <c r="B75" s="99"/>
      <c r="C75" s="99"/>
      <c r="D75" s="99"/>
      <c r="E75" s="99"/>
      <c r="F75" s="96"/>
    </row>
  </sheetData>
  <sheetProtection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19" priority="1" operator="equal">
      <formula>"Wert angeben"</formula>
    </cfRule>
  </conditionalFormatting>
  <conditionalFormatting sqref="D43">
    <cfRule type="cellIs" dxfId="18" priority="8" operator="equal">
      <formula>"Wert angeben"</formula>
    </cfRule>
  </conditionalFormatting>
  <conditionalFormatting sqref="D56">
    <cfRule type="cellIs" dxfId="17" priority="11" operator="equal">
      <formula>"Wert angeben"</formula>
    </cfRule>
  </conditionalFormatting>
  <conditionalFormatting sqref="D48:E48">
    <cfRule type="cellIs" dxfId="16" priority="5" operator="equal">
      <formula>"Wert angeben"</formula>
    </cfRule>
  </conditionalFormatting>
  <conditionalFormatting sqref="D58:E60">
    <cfRule type="cellIs" dxfId="15" priority="2" operator="equal">
      <formula>"Wert angeben"</formula>
    </cfRule>
  </conditionalFormatting>
  <conditionalFormatting sqref="E9:E12">
    <cfRule type="cellIs" dxfId="14" priority="6" operator="equal">
      <formula>"Wert angeben"</formula>
    </cfRule>
  </conditionalFormatting>
  <conditionalFormatting sqref="E14">
    <cfRule type="cellIs" dxfId="13" priority="13" operator="equal">
      <formula>"Wert angeben"</formula>
    </cfRule>
  </conditionalFormatting>
  <conditionalFormatting sqref="E19">
    <cfRule type="cellIs" dxfId="12"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8050-1A3A-4C79-8D5E-FD86ADDC677D}">
  <sheetPr codeName="Tabelle12">
    <tabColor rgb="FFFFFF99"/>
    <pageSetUpPr fitToPage="1"/>
  </sheetPr>
  <dimension ref="A1:F75"/>
  <sheetViews>
    <sheetView topLeftCell="A13" zoomScaleNormal="100" zoomScaleSheetLayoutView="160" workbookViewId="0">
      <selection sqref="A1:F1"/>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6384" width="11.42578125" style="1"/>
  </cols>
  <sheetData>
    <row r="1" spans="1:6" ht="14.25">
      <c r="A1" s="183">
        <f>Deckblatt!C6</f>
        <v>0</v>
      </c>
      <c r="B1" s="183"/>
      <c r="C1" s="183"/>
      <c r="D1" s="183"/>
      <c r="E1" s="183"/>
      <c r="F1" s="183"/>
    </row>
    <row r="2" spans="1:6" ht="30" customHeight="1">
      <c r="A2" s="197" t="str">
        <f>Deckblatt!A1</f>
        <v>Honorarangebot</v>
      </c>
      <c r="B2" s="197"/>
      <c r="C2" s="197"/>
      <c r="D2" s="197"/>
      <c r="E2" s="197"/>
      <c r="F2" s="197"/>
    </row>
    <row r="3" spans="1:6" ht="30" customHeight="1">
      <c r="A3" s="186" t="s">
        <v>66</v>
      </c>
      <c r="B3" s="187"/>
      <c r="C3" s="187"/>
      <c r="D3" s="187"/>
      <c r="E3" s="187"/>
      <c r="F3" s="187"/>
    </row>
    <row r="4" spans="1:6" ht="22.7" customHeight="1">
      <c r="A4" s="187" t="str">
        <f>Deckblatt!B2</f>
        <v>Zentralisierung der Abwasser- und Schlammbehandlung in der VG Ransbach-Baumbach</v>
      </c>
      <c r="B4" s="187"/>
      <c r="C4" s="187"/>
      <c r="D4" s="187"/>
      <c r="E4" s="187"/>
      <c r="F4" s="187"/>
    </row>
    <row r="5" spans="1:6" ht="22.7" customHeight="1">
      <c r="A5" s="188" t="str">
        <f>Deckblatt!B3</f>
        <v>Anschluss der Teichkläranlagen Sessenbach und Wirscheid an die KA Hundsdorf</v>
      </c>
      <c r="B5" s="188"/>
      <c r="C5" s="188"/>
      <c r="D5" s="188"/>
      <c r="E5" s="188"/>
      <c r="F5" s="188"/>
    </row>
    <row r="6" spans="1:6" ht="12" customHeight="1">
      <c r="A6" s="49"/>
      <c r="B6" s="50"/>
      <c r="C6" s="50"/>
      <c r="D6" s="50"/>
      <c r="E6" s="50"/>
      <c r="F6" s="54"/>
    </row>
    <row r="7" spans="1:6">
      <c r="A7" s="44" t="s">
        <v>1</v>
      </c>
      <c r="B7" s="51" t="s">
        <v>19</v>
      </c>
      <c r="C7" s="43"/>
      <c r="D7" s="43"/>
      <c r="E7" s="157"/>
      <c r="F7" s="46"/>
    </row>
    <row r="8" spans="1:6" ht="9" customHeight="1">
      <c r="A8" s="44"/>
      <c r="B8" s="43"/>
      <c r="C8" s="43"/>
      <c r="D8" s="43"/>
      <c r="E8" s="157"/>
      <c r="F8" s="46"/>
    </row>
    <row r="9" spans="1:6">
      <c r="A9" s="44"/>
      <c r="B9" s="51" t="s">
        <v>122</v>
      </c>
      <c r="C9" s="52"/>
      <c r="D9" s="52" t="s">
        <v>55</v>
      </c>
      <c r="E9" s="153">
        <v>225000</v>
      </c>
      <c r="F9" s="46"/>
    </row>
    <row r="10" spans="1:6">
      <c r="A10" s="44"/>
      <c r="B10" s="43"/>
      <c r="C10" s="52"/>
      <c r="D10" s="53"/>
      <c r="E10" s="159"/>
      <c r="F10" s="46"/>
    </row>
    <row r="11" spans="1:6">
      <c r="A11" s="44"/>
      <c r="B11" s="43"/>
      <c r="C11" s="52"/>
      <c r="D11" s="53"/>
      <c r="E11" s="154"/>
      <c r="F11" s="46"/>
    </row>
    <row r="12" spans="1:6">
      <c r="A12" s="44"/>
      <c r="B12" s="189"/>
      <c r="C12" s="189"/>
      <c r="D12" s="189"/>
      <c r="E12" s="159"/>
      <c r="F12" s="46"/>
    </row>
    <row r="13" spans="1:6" ht="12" customHeight="1">
      <c r="A13" s="44"/>
      <c r="B13" s="43"/>
      <c r="C13" s="43"/>
      <c r="D13" s="51"/>
      <c r="E13" s="155"/>
      <c r="F13" s="46"/>
    </row>
    <row r="14" spans="1:6" ht="29.25" customHeight="1">
      <c r="A14" s="44"/>
      <c r="B14" s="180" t="s">
        <v>65</v>
      </c>
      <c r="C14" s="180"/>
      <c r="D14" s="180"/>
      <c r="E14" s="156" t="s">
        <v>114</v>
      </c>
      <c r="F14" s="46"/>
    </row>
    <row r="15" spans="1:6" ht="18" customHeight="1">
      <c r="A15" s="45"/>
      <c r="B15" s="48"/>
      <c r="C15" s="48"/>
      <c r="D15" s="48"/>
      <c r="E15" s="48"/>
      <c r="F15" s="47"/>
    </row>
    <row r="16" spans="1:6" ht="12" customHeight="1">
      <c r="A16" s="55"/>
      <c r="B16" s="50"/>
      <c r="C16" s="50"/>
      <c r="D16" s="50"/>
      <c r="E16" s="50"/>
      <c r="F16" s="54"/>
    </row>
    <row r="17" spans="1:6">
      <c r="A17" s="44" t="s">
        <v>2</v>
      </c>
      <c r="B17" s="51" t="s">
        <v>0</v>
      </c>
      <c r="C17" s="43"/>
      <c r="D17" s="43"/>
      <c r="E17" s="43"/>
      <c r="F17" s="46"/>
    </row>
    <row r="18" spans="1:6" ht="9" customHeight="1">
      <c r="A18" s="56"/>
      <c r="B18" s="43"/>
      <c r="C18" s="43"/>
      <c r="D18" s="43"/>
      <c r="E18" s="43"/>
      <c r="F18" s="46"/>
    </row>
    <row r="19" spans="1:6" ht="20.100000000000001" customHeight="1">
      <c r="A19" s="56"/>
      <c r="B19" s="43" t="s">
        <v>5</v>
      </c>
      <c r="C19" s="43"/>
      <c r="D19" s="43"/>
      <c r="E19" s="13" t="s">
        <v>71</v>
      </c>
      <c r="F19" s="46"/>
    </row>
    <row r="20" spans="1:6" ht="12" customHeight="1">
      <c r="A20" s="57"/>
      <c r="B20" s="48"/>
      <c r="C20" s="48"/>
      <c r="D20" s="48"/>
      <c r="E20" s="48"/>
      <c r="F20" s="47"/>
    </row>
    <row r="21" spans="1:6" ht="12" customHeight="1">
      <c r="A21" s="49"/>
      <c r="B21" s="50"/>
      <c r="C21" s="50"/>
      <c r="D21" s="50"/>
      <c r="E21" s="50"/>
      <c r="F21" s="54"/>
    </row>
    <row r="22" spans="1:6">
      <c r="A22" s="44" t="s">
        <v>3</v>
      </c>
      <c r="B22" s="51" t="s">
        <v>99</v>
      </c>
      <c r="C22" s="90"/>
      <c r="D22" s="51"/>
      <c r="E22" s="51"/>
      <c r="F22" s="46"/>
    </row>
    <row r="23" spans="1:6" ht="9" customHeight="1">
      <c r="A23" s="44"/>
      <c r="B23" s="43"/>
      <c r="C23" s="43"/>
      <c r="D23" s="43"/>
      <c r="E23" s="43"/>
      <c r="F23" s="46"/>
    </row>
    <row r="24" spans="1:6">
      <c r="A24" s="44"/>
      <c r="B24" s="43"/>
      <c r="C24" s="70" t="s">
        <v>8</v>
      </c>
      <c r="D24" s="70" t="s">
        <v>56</v>
      </c>
      <c r="E24" s="43"/>
      <c r="F24" s="46"/>
    </row>
    <row r="25" spans="1:6">
      <c r="A25" s="44"/>
      <c r="B25" s="71" t="s">
        <v>17</v>
      </c>
      <c r="C25" s="121">
        <v>0.02</v>
      </c>
      <c r="D25" s="121">
        <v>0.02</v>
      </c>
      <c r="E25" s="43"/>
      <c r="F25" s="46"/>
    </row>
    <row r="26" spans="1:6">
      <c r="A26" s="44"/>
      <c r="B26" s="71" t="s">
        <v>18</v>
      </c>
      <c r="C26" s="121">
        <v>0.09</v>
      </c>
      <c r="D26" s="121">
        <v>0.09</v>
      </c>
      <c r="E26" s="43"/>
      <c r="F26" s="46"/>
    </row>
    <row r="27" spans="1:6">
      <c r="A27" s="44"/>
      <c r="B27" s="71" t="s">
        <v>11</v>
      </c>
      <c r="C27" s="121">
        <v>0.17</v>
      </c>
      <c r="D27" s="121">
        <v>0.17</v>
      </c>
      <c r="E27" s="43"/>
      <c r="F27" s="46"/>
    </row>
    <row r="28" spans="1:6">
      <c r="A28" s="44"/>
      <c r="B28" s="71" t="s">
        <v>12</v>
      </c>
      <c r="C28" s="121">
        <v>0.02</v>
      </c>
      <c r="D28" s="121">
        <v>0.02</v>
      </c>
      <c r="E28" s="58" t="s">
        <v>78</v>
      </c>
      <c r="F28" s="46"/>
    </row>
    <row r="29" spans="1:6">
      <c r="A29" s="44"/>
      <c r="B29" s="71" t="s">
        <v>13</v>
      </c>
      <c r="C29" s="121">
        <v>0.22</v>
      </c>
      <c r="D29" s="121">
        <v>0.22</v>
      </c>
      <c r="E29" s="43"/>
      <c r="F29" s="46"/>
    </row>
    <row r="30" spans="1:6">
      <c r="A30" s="44"/>
      <c r="B30" s="66" t="s">
        <v>9</v>
      </c>
      <c r="C30" s="122">
        <v>7.0000000000000007E-2</v>
      </c>
      <c r="D30" s="121">
        <v>7.0000000000000007E-2</v>
      </c>
      <c r="E30" s="58" t="s">
        <v>81</v>
      </c>
      <c r="F30" s="46"/>
    </row>
    <row r="31" spans="1:6">
      <c r="A31" s="44"/>
      <c r="B31" s="66" t="s">
        <v>10</v>
      </c>
      <c r="C31" s="122">
        <v>0.05</v>
      </c>
      <c r="D31" s="123">
        <v>0.05</v>
      </c>
      <c r="E31" s="58" t="s">
        <v>81</v>
      </c>
      <c r="F31" s="46"/>
    </row>
    <row r="32" spans="1:6">
      <c r="A32" s="44"/>
      <c r="B32" s="66" t="s">
        <v>14</v>
      </c>
      <c r="C32" s="121">
        <v>0.35</v>
      </c>
      <c r="D32" s="121">
        <v>0.35</v>
      </c>
      <c r="E32" s="58"/>
      <c r="F32" s="46"/>
    </row>
    <row r="33" spans="1:6">
      <c r="A33" s="44"/>
      <c r="B33" s="72" t="s">
        <v>15</v>
      </c>
      <c r="C33" s="124">
        <v>0.01</v>
      </c>
      <c r="D33" s="125">
        <v>0.01</v>
      </c>
      <c r="E33" s="43"/>
      <c r="F33" s="46"/>
    </row>
    <row r="34" spans="1:6">
      <c r="A34" s="44"/>
      <c r="B34" s="35" t="s">
        <v>86</v>
      </c>
      <c r="C34" s="129">
        <f>SUM(C25:C33)</f>
        <v>1</v>
      </c>
      <c r="D34" s="129">
        <f>D25+D26+D27+D28+D29+D30+D31+D32+D33</f>
        <v>1</v>
      </c>
      <c r="E34" s="43"/>
      <c r="F34" s="46"/>
    </row>
    <row r="35" spans="1:6" ht="12" customHeight="1">
      <c r="A35" s="49"/>
      <c r="B35" s="50"/>
      <c r="C35" s="50"/>
      <c r="D35" s="50"/>
      <c r="E35" s="50"/>
      <c r="F35" s="54"/>
    </row>
    <row r="36" spans="1:6" ht="15" customHeight="1">
      <c r="A36" s="44" t="s">
        <v>4</v>
      </c>
      <c r="B36" s="51" t="s">
        <v>28</v>
      </c>
      <c r="C36" s="43"/>
      <c r="D36" s="43"/>
      <c r="E36" s="43"/>
      <c r="F36" s="46"/>
    </row>
    <row r="37" spans="1:6" ht="9" customHeight="1" thickBot="1">
      <c r="A37" s="44"/>
      <c r="B37" s="43"/>
      <c r="C37" s="43"/>
      <c r="D37" s="43"/>
      <c r="E37" s="43"/>
      <c r="F37" s="46"/>
    </row>
    <row r="38" spans="1:6" ht="20.100000000000001" customHeight="1" thickBot="1">
      <c r="A38" s="44"/>
      <c r="B38" s="180" t="s">
        <v>25</v>
      </c>
      <c r="C38" s="180"/>
      <c r="D38" s="231">
        <v>0</v>
      </c>
      <c r="E38" s="43"/>
      <c r="F38" s="46"/>
    </row>
    <row r="39" spans="1:6" ht="18" customHeight="1">
      <c r="A39" s="45"/>
      <c r="B39" s="59" t="s">
        <v>53</v>
      </c>
      <c r="C39" s="60"/>
      <c r="D39" s="48"/>
      <c r="E39" s="48"/>
      <c r="F39" s="47"/>
    </row>
    <row r="40" spans="1:6" ht="12" customHeight="1">
      <c r="A40" s="49"/>
      <c r="B40" s="50"/>
      <c r="C40" s="50"/>
      <c r="D40" s="50"/>
      <c r="E40" s="50"/>
      <c r="F40" s="54"/>
    </row>
    <row r="41" spans="1:6">
      <c r="A41" s="44" t="s">
        <v>20</v>
      </c>
      <c r="B41" s="51" t="s">
        <v>64</v>
      </c>
      <c r="C41" s="43"/>
      <c r="D41" s="43"/>
      <c r="E41" s="43"/>
      <c r="F41" s="46"/>
    </row>
    <row r="42" spans="1:6" ht="9" customHeight="1" thickBot="1">
      <c r="A42" s="44"/>
      <c r="B42" s="43"/>
      <c r="C42" s="43"/>
      <c r="D42" s="43"/>
      <c r="E42" s="43"/>
      <c r="F42" s="46"/>
    </row>
    <row r="43" spans="1:6" ht="20.100000000000001" customHeight="1" thickBot="1">
      <c r="A43" s="44"/>
      <c r="B43" s="180" t="s">
        <v>6</v>
      </c>
      <c r="C43" s="180"/>
      <c r="D43" s="39"/>
      <c r="E43" s="43" t="s">
        <v>51</v>
      </c>
      <c r="F43" s="46"/>
    </row>
    <row r="44" spans="1:6" ht="12" customHeight="1">
      <c r="A44" s="45"/>
      <c r="B44" s="48"/>
      <c r="C44" s="48"/>
      <c r="D44" s="48"/>
      <c r="E44" s="48"/>
      <c r="F44" s="47"/>
    </row>
    <row r="45" spans="1:6" ht="12" customHeight="1">
      <c r="A45" s="55"/>
      <c r="B45" s="50"/>
      <c r="C45" s="50"/>
      <c r="D45" s="50"/>
      <c r="E45" s="50"/>
      <c r="F45" s="54"/>
    </row>
    <row r="46" spans="1:6">
      <c r="A46" s="56" t="s">
        <v>21</v>
      </c>
      <c r="B46" s="51" t="s">
        <v>29</v>
      </c>
      <c r="C46" s="43"/>
      <c r="D46" s="43"/>
      <c r="E46" s="43"/>
      <c r="F46" s="46"/>
    </row>
    <row r="47" spans="1:6" ht="8.25" customHeight="1">
      <c r="A47" s="56"/>
      <c r="B47" s="43"/>
      <c r="C47" s="43"/>
      <c r="D47" s="43"/>
      <c r="E47" s="43"/>
      <c r="F47" s="46"/>
    </row>
    <row r="48" spans="1:6" ht="20.100000000000001" customHeight="1">
      <c r="A48" s="61" t="s">
        <v>30</v>
      </c>
      <c r="B48" s="181" t="s">
        <v>87</v>
      </c>
      <c r="C48" s="181"/>
      <c r="D48" s="63"/>
      <c r="E48" s="31">
        <v>51122.25</v>
      </c>
      <c r="F48" s="46"/>
    </row>
    <row r="49" spans="1:6" ht="8.25" customHeight="1">
      <c r="A49" s="56"/>
      <c r="B49" s="14"/>
      <c r="C49" s="14"/>
      <c r="F49" s="46"/>
    </row>
    <row r="50" spans="1:6" ht="26.25" customHeight="1">
      <c r="A50" s="56"/>
      <c r="B50" s="15" t="s">
        <v>85</v>
      </c>
      <c r="C50" s="32">
        <f>D34</f>
        <v>1</v>
      </c>
      <c r="D50" s="130" t="s">
        <v>88</v>
      </c>
      <c r="E50" s="17">
        <f>ROUND(C50*E48,2)</f>
        <v>51122.25</v>
      </c>
      <c r="F50" s="46"/>
    </row>
    <row r="51" spans="1:6" ht="20.100000000000001" customHeight="1">
      <c r="A51" s="56"/>
      <c r="B51" s="15" t="s">
        <v>31</v>
      </c>
      <c r="C51" s="32">
        <f>D38</f>
        <v>0</v>
      </c>
      <c r="D51" s="130" t="str">
        <f>"von (" &amp; C50*100 &amp; "%)"</f>
        <v>von (100%)</v>
      </c>
      <c r="E51" s="17">
        <f>ROUND(E50*C51,2)</f>
        <v>0</v>
      </c>
      <c r="F51" s="46"/>
    </row>
    <row r="52" spans="1:6" ht="20.100000000000001" customHeight="1">
      <c r="A52" s="56"/>
      <c r="B52" s="15"/>
      <c r="C52" s="32"/>
      <c r="D52" s="27"/>
      <c r="E52" s="17">
        <f>E50+E51</f>
        <v>51122.25</v>
      </c>
      <c r="F52" s="46"/>
    </row>
    <row r="53" spans="1:6" ht="20.100000000000001" customHeight="1">
      <c r="A53" s="56"/>
      <c r="B53" s="126" t="s">
        <v>32</v>
      </c>
      <c r="C53" s="127">
        <f>D43</f>
        <v>0</v>
      </c>
      <c r="D53" s="128"/>
      <c r="E53" s="17">
        <f>ROUND((E52)*C53,2)</f>
        <v>0</v>
      </c>
      <c r="F53" s="46"/>
    </row>
    <row r="54" spans="1:6" ht="20.100000000000001" customHeight="1">
      <c r="A54" s="65"/>
      <c r="B54" s="15" t="s">
        <v>33</v>
      </c>
      <c r="C54" s="16"/>
      <c r="D54" s="29"/>
      <c r="E54" s="18">
        <f>E52+E53</f>
        <v>51122.25</v>
      </c>
      <c r="F54" s="46"/>
    </row>
    <row r="55" spans="1:6" ht="8.25" customHeight="1" thickBot="1">
      <c r="A55" s="56"/>
      <c r="F55" s="46"/>
    </row>
    <row r="56" spans="1:6" ht="33.75" customHeight="1" thickBot="1">
      <c r="A56" s="56"/>
      <c r="B56" s="215" t="s">
        <v>79</v>
      </c>
      <c r="C56" s="215"/>
      <c r="D56" s="39"/>
      <c r="E56" s="34">
        <f>ROUND(E54*D56,2)</f>
        <v>0</v>
      </c>
      <c r="F56" s="46"/>
    </row>
    <row r="57" spans="1:6" ht="30" customHeight="1">
      <c r="A57" s="56"/>
      <c r="B57" s="216" t="s">
        <v>80</v>
      </c>
      <c r="C57" s="216"/>
      <c r="D57" s="216"/>
      <c r="E57" s="216"/>
      <c r="F57" s="46"/>
    </row>
    <row r="58" spans="1:6" ht="20.100000000000001" customHeight="1">
      <c r="A58" s="65"/>
      <c r="B58" s="19" t="s">
        <v>34</v>
      </c>
      <c r="C58" s="16"/>
      <c r="D58" s="27"/>
      <c r="E58" s="17">
        <f>E54+E56</f>
        <v>51122.25</v>
      </c>
      <c r="F58" s="46"/>
    </row>
    <row r="59" spans="1:6" ht="20.100000000000001" customHeight="1">
      <c r="A59" s="56"/>
      <c r="B59" s="15" t="s">
        <v>35</v>
      </c>
      <c r="C59" s="32">
        <v>0.19</v>
      </c>
      <c r="D59" s="27"/>
      <c r="E59" s="20">
        <f>ROUND(E58*C59,2)</f>
        <v>9713.23</v>
      </c>
      <c r="F59" s="46"/>
    </row>
    <row r="60" spans="1:6" ht="20.100000000000001" customHeight="1" thickBot="1">
      <c r="A60" s="56"/>
      <c r="B60" s="11" t="s">
        <v>36</v>
      </c>
      <c r="C60" s="15"/>
      <c r="D60" s="29"/>
      <c r="E60" s="21">
        <f>E58+E59</f>
        <v>60835.479999999996</v>
      </c>
      <c r="F60" s="46"/>
    </row>
    <row r="61" spans="1:6" ht="15" customHeight="1" thickTop="1">
      <c r="A61" s="57"/>
      <c r="B61" s="48"/>
      <c r="C61" s="48"/>
      <c r="D61" s="48"/>
      <c r="E61" s="48"/>
      <c r="F61" s="47"/>
    </row>
    <row r="62" spans="1:6" ht="15" customHeight="1">
      <c r="A62" s="101"/>
      <c r="B62" s="102"/>
      <c r="C62" s="102"/>
      <c r="D62" s="102"/>
      <c r="E62" s="102"/>
      <c r="F62" s="102"/>
    </row>
    <row r="63" spans="1:6" ht="7.5" customHeight="1">
      <c r="A63" s="91"/>
      <c r="B63" s="92"/>
      <c r="C63" s="92"/>
      <c r="D63" s="92"/>
      <c r="E63" s="92"/>
      <c r="F63" s="93"/>
    </row>
    <row r="64" spans="1:6" s="30" customFormat="1" ht="33.75" customHeight="1">
      <c r="A64" s="94"/>
      <c r="B64" s="190" t="s">
        <v>91</v>
      </c>
      <c r="C64" s="190"/>
      <c r="D64" s="190"/>
      <c r="E64" s="190"/>
      <c r="F64" s="95"/>
    </row>
    <row r="65" spans="1:6" ht="7.5" customHeight="1">
      <c r="A65" s="91"/>
      <c r="B65" s="206"/>
      <c r="C65" s="206"/>
      <c r="D65" s="206"/>
      <c r="E65" s="92"/>
      <c r="F65" s="93"/>
    </row>
    <row r="66" spans="1:6" ht="24" customHeight="1">
      <c r="A66" s="91"/>
      <c r="B66" s="207" t="s">
        <v>47</v>
      </c>
      <c r="C66" s="208"/>
      <c r="D66" s="208"/>
      <c r="E66" s="103" t="s">
        <v>77</v>
      </c>
      <c r="F66" s="93"/>
    </row>
    <row r="67" spans="1:6">
      <c r="A67" s="91"/>
      <c r="B67" s="209" t="s">
        <v>92</v>
      </c>
      <c r="C67" s="210"/>
      <c r="D67" s="210"/>
      <c r="E67" s="104">
        <v>6.5000000000000002E-2</v>
      </c>
      <c r="F67" s="93"/>
    </row>
    <row r="68" spans="1:6" ht="9.9499999999999993" customHeight="1">
      <c r="A68" s="91"/>
      <c r="B68" s="211"/>
      <c r="C68" s="211"/>
      <c r="D68" s="211"/>
      <c r="E68" s="92"/>
      <c r="F68" s="93"/>
    </row>
    <row r="69" spans="1:6" ht="24" customHeight="1">
      <c r="A69" s="91"/>
      <c r="B69" s="207" t="s">
        <v>46</v>
      </c>
      <c r="C69" s="208"/>
      <c r="D69" s="208"/>
      <c r="E69" s="103" t="s">
        <v>76</v>
      </c>
      <c r="F69" s="93"/>
    </row>
    <row r="70" spans="1:6">
      <c r="A70" s="91"/>
      <c r="B70" s="204" t="s">
        <v>93</v>
      </c>
      <c r="C70" s="205"/>
      <c r="D70" s="205"/>
      <c r="E70" s="201">
        <v>1.4999999999999999E-2</v>
      </c>
      <c r="F70" s="93"/>
    </row>
    <row r="71" spans="1:6" ht="27.95" customHeight="1">
      <c r="A71" s="91"/>
      <c r="B71" s="212" t="s">
        <v>94</v>
      </c>
      <c r="C71" s="213"/>
      <c r="D71" s="213"/>
      <c r="E71" s="202"/>
      <c r="F71" s="93"/>
    </row>
    <row r="72" spans="1:6" ht="25.5" customHeight="1">
      <c r="A72" s="91"/>
      <c r="B72" s="212" t="s">
        <v>95</v>
      </c>
      <c r="C72" s="213"/>
      <c r="D72" s="213"/>
      <c r="E72" s="202"/>
      <c r="F72" s="93"/>
    </row>
    <row r="73" spans="1:6">
      <c r="A73" s="91"/>
      <c r="B73" s="204" t="s">
        <v>96</v>
      </c>
      <c r="C73" s="205"/>
      <c r="D73" s="205"/>
      <c r="E73" s="202"/>
      <c r="F73" s="93"/>
    </row>
    <row r="74" spans="1:6" ht="27.95" customHeight="1">
      <c r="A74" s="91"/>
      <c r="B74" s="209" t="s">
        <v>97</v>
      </c>
      <c r="C74" s="214"/>
      <c r="D74" s="214"/>
      <c r="E74" s="203"/>
      <c r="F74" s="93"/>
    </row>
    <row r="75" spans="1:6" ht="12" customHeight="1">
      <c r="A75" s="97"/>
      <c r="B75" s="99"/>
      <c r="C75" s="99"/>
      <c r="D75" s="99"/>
      <c r="E75" s="99"/>
      <c r="F75" s="96"/>
    </row>
  </sheetData>
  <sheetProtection selectLockedCells="1"/>
  <mergeCells count="24">
    <mergeCell ref="B72:D72"/>
    <mergeCell ref="B73:D73"/>
    <mergeCell ref="B74:D74"/>
    <mergeCell ref="B43:C43"/>
    <mergeCell ref="B48:C48"/>
    <mergeCell ref="B56:C56"/>
    <mergeCell ref="B57:E57"/>
    <mergeCell ref="B71:D71"/>
    <mergeCell ref="B38:C38"/>
    <mergeCell ref="E70:E74"/>
    <mergeCell ref="A1:F1"/>
    <mergeCell ref="B70:D70"/>
    <mergeCell ref="A3:F3"/>
    <mergeCell ref="A4:F4"/>
    <mergeCell ref="A5:F5"/>
    <mergeCell ref="B12:D12"/>
    <mergeCell ref="B14:D14"/>
    <mergeCell ref="B64:E64"/>
    <mergeCell ref="B65:D65"/>
    <mergeCell ref="B66:D66"/>
    <mergeCell ref="B67:D67"/>
    <mergeCell ref="B68:D68"/>
    <mergeCell ref="B69:D69"/>
    <mergeCell ref="A2:F2"/>
  </mergeCells>
  <conditionalFormatting sqref="D38 D50:E54">
    <cfRule type="cellIs" dxfId="11" priority="1" operator="equal">
      <formula>"Wert angeben"</formula>
    </cfRule>
  </conditionalFormatting>
  <conditionalFormatting sqref="D43">
    <cfRule type="cellIs" dxfId="10" priority="8" operator="equal">
      <formula>"Wert angeben"</formula>
    </cfRule>
  </conditionalFormatting>
  <conditionalFormatting sqref="D56">
    <cfRule type="cellIs" dxfId="9" priority="11" operator="equal">
      <formula>"Wert angeben"</formula>
    </cfRule>
  </conditionalFormatting>
  <conditionalFormatting sqref="D48:E48">
    <cfRule type="cellIs" dxfId="8" priority="5" operator="equal">
      <formula>"Wert angeben"</formula>
    </cfRule>
  </conditionalFormatting>
  <conditionalFormatting sqref="D58:E60">
    <cfRule type="cellIs" dxfId="7" priority="2" operator="equal">
      <formula>"Wert angeben"</formula>
    </cfRule>
  </conditionalFormatting>
  <conditionalFormatting sqref="E9:E12">
    <cfRule type="cellIs" dxfId="6" priority="6" operator="equal">
      <formula>"Wert angeben"</formula>
    </cfRule>
  </conditionalFormatting>
  <conditionalFormatting sqref="E14">
    <cfRule type="cellIs" dxfId="5" priority="13" operator="equal">
      <formula>"Wert angeben"</formula>
    </cfRule>
  </conditionalFormatting>
  <conditionalFormatting sqref="E19">
    <cfRule type="cellIs" dxfId="4" priority="12"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2" orientation="portrait" horizontalDpi="1200" verticalDpi="1200" r:id="rId1"/>
  <headerFooter>
    <oddFooter>&amp;RSeite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H64"/>
  <sheetViews>
    <sheetView topLeftCell="A25" zoomScaleNormal="100" zoomScaleSheetLayoutView="145" workbookViewId="0">
      <selection activeCell="K39" sqref="K39"/>
    </sheetView>
  </sheetViews>
  <sheetFormatPr baseColWidth="10" defaultColWidth="11.42578125" defaultRowHeight="15"/>
  <cols>
    <col min="1" max="1" width="3.85546875" style="28"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8" ht="14.25">
      <c r="A1" s="218">
        <f>Deckblatt!C6</f>
        <v>0</v>
      </c>
      <c r="B1" s="218"/>
      <c r="C1" s="218"/>
      <c r="D1" s="218"/>
      <c r="E1" s="218"/>
      <c r="F1" s="218"/>
      <c r="G1" s="218"/>
      <c r="H1" s="218"/>
    </row>
    <row r="2" spans="1:8" ht="30" customHeight="1">
      <c r="A2" s="197" t="str">
        <f>Deckblatt!A1</f>
        <v>Honorarangebot</v>
      </c>
      <c r="B2" s="197"/>
      <c r="C2" s="197"/>
      <c r="D2" s="197"/>
      <c r="E2" s="197"/>
      <c r="F2" s="197"/>
      <c r="G2" s="197"/>
      <c r="H2" s="197"/>
    </row>
    <row r="3" spans="1:8" ht="30" customHeight="1">
      <c r="A3" s="186" t="s">
        <v>63</v>
      </c>
      <c r="B3" s="187"/>
      <c r="C3" s="187"/>
      <c r="D3" s="187"/>
      <c r="E3" s="187"/>
      <c r="F3" s="187"/>
      <c r="G3" s="187"/>
      <c r="H3" s="187"/>
    </row>
    <row r="4" spans="1:8" ht="35.25" customHeight="1">
      <c r="A4" s="197" t="str">
        <f>Deckblatt!B2</f>
        <v>Zentralisierung der Abwasser- und Schlammbehandlung in der VG Ransbach-Baumbach</v>
      </c>
      <c r="B4" s="197"/>
      <c r="C4" s="197"/>
      <c r="D4" s="197"/>
      <c r="E4" s="197"/>
      <c r="F4" s="197"/>
      <c r="G4" s="197"/>
      <c r="H4" s="197"/>
    </row>
    <row r="5" spans="1:8" ht="35.25" customHeight="1">
      <c r="A5" s="197" t="str">
        <f>Deckblatt!B3</f>
        <v>Anschluss der Teichkläranlagen Sessenbach und Wirscheid an die KA Hundsdorf</v>
      </c>
      <c r="B5" s="197"/>
      <c r="C5" s="197"/>
      <c r="D5" s="197"/>
      <c r="E5" s="197"/>
      <c r="F5" s="197"/>
      <c r="G5" s="197"/>
      <c r="H5" s="197"/>
    </row>
    <row r="6" spans="1:8" ht="9.9499999999999993" customHeight="1">
      <c r="A6" s="219" t="s">
        <v>84</v>
      </c>
      <c r="B6" s="220"/>
      <c r="C6" s="220"/>
      <c r="D6" s="220"/>
      <c r="E6" s="220"/>
      <c r="F6" s="220"/>
      <c r="G6" s="220"/>
      <c r="H6" s="54"/>
    </row>
    <row r="7" spans="1:8" ht="15.95" customHeight="1">
      <c r="A7" s="221"/>
      <c r="B7" s="222"/>
      <c r="C7" s="222"/>
      <c r="D7" s="222"/>
      <c r="E7" s="222"/>
      <c r="F7" s="222"/>
      <c r="G7" s="222"/>
      <c r="H7" s="46"/>
    </row>
    <row r="8" spans="1:8" ht="9.9499999999999993" customHeight="1">
      <c r="A8" s="223"/>
      <c r="B8" s="224"/>
      <c r="C8" s="224"/>
      <c r="D8" s="224"/>
      <c r="E8" s="224"/>
      <c r="F8" s="224"/>
      <c r="G8" s="224"/>
      <c r="H8" s="47"/>
    </row>
    <row r="9" spans="1:8" ht="6" customHeight="1">
      <c r="A9" s="55"/>
      <c r="B9" s="50"/>
      <c r="C9" s="50"/>
      <c r="D9" s="50"/>
      <c r="E9" s="50"/>
      <c r="F9" s="50"/>
      <c r="G9" s="50"/>
      <c r="H9" s="54"/>
    </row>
    <row r="10" spans="1:8" ht="18" customHeight="1">
      <c r="A10" s="56" t="s">
        <v>37</v>
      </c>
      <c r="B10" s="51" t="s">
        <v>38</v>
      </c>
      <c r="C10" s="43"/>
      <c r="D10" s="43"/>
      <c r="E10" s="43"/>
      <c r="F10" s="43"/>
      <c r="G10" s="43"/>
      <c r="H10" s="46"/>
    </row>
    <row r="11" spans="1:8">
      <c r="A11" s="56"/>
      <c r="B11" s="64"/>
      <c r="C11" s="64"/>
      <c r="D11" s="43"/>
      <c r="E11" s="43"/>
      <c r="F11" s="43"/>
      <c r="G11" s="43"/>
      <c r="H11" s="46"/>
    </row>
    <row r="12" spans="1:8" ht="34.5" thickBot="1">
      <c r="A12" s="56"/>
      <c r="B12" s="43"/>
      <c r="C12" s="43"/>
      <c r="D12" s="144" t="s">
        <v>107</v>
      </c>
      <c r="E12" s="106" t="s">
        <v>108</v>
      </c>
      <c r="F12" s="145"/>
      <c r="G12" s="146" t="s">
        <v>109</v>
      </c>
      <c r="H12" s="46"/>
    </row>
    <row r="13" spans="1:8" ht="59.25" customHeight="1" thickBot="1">
      <c r="A13" s="56"/>
      <c r="B13" s="217" t="s">
        <v>123</v>
      </c>
      <c r="C13" s="217"/>
      <c r="D13" s="147">
        <f>'IngBau §43 RWB Sessenb'!E12</f>
        <v>305000</v>
      </c>
      <c r="E13" s="148"/>
      <c r="F13" s="43"/>
      <c r="G13" s="131">
        <f>D13*E13</f>
        <v>0</v>
      </c>
      <c r="H13" s="46"/>
    </row>
    <row r="14" spans="1:8">
      <c r="A14" s="56"/>
      <c r="B14" s="64"/>
      <c r="C14" s="64"/>
      <c r="D14" s="43"/>
      <c r="E14" s="43"/>
      <c r="F14" s="43"/>
      <c r="G14" s="43"/>
      <c r="H14" s="46"/>
    </row>
    <row r="15" spans="1:8">
      <c r="A15" s="56"/>
      <c r="B15" s="64"/>
      <c r="C15" s="64"/>
      <c r="D15" s="43"/>
      <c r="E15" s="43"/>
      <c r="F15" s="43"/>
      <c r="G15" s="43"/>
      <c r="H15" s="46"/>
    </row>
    <row r="16" spans="1:8" ht="34.5" thickBot="1">
      <c r="A16" s="56"/>
      <c r="B16" s="43"/>
      <c r="C16" s="43"/>
      <c r="D16" s="144" t="s">
        <v>107</v>
      </c>
      <c r="E16" s="106" t="s">
        <v>108</v>
      </c>
      <c r="F16" s="145"/>
      <c r="G16" s="146" t="s">
        <v>109</v>
      </c>
      <c r="H16" s="46"/>
    </row>
    <row r="17" spans="1:8" ht="59.25" customHeight="1" thickBot="1">
      <c r="A17" s="56"/>
      <c r="B17" s="217" t="s">
        <v>124</v>
      </c>
      <c r="C17" s="217"/>
      <c r="D17" s="147">
        <f>'IngBau §43 PW Sessenb'!E12</f>
        <v>334375</v>
      </c>
      <c r="E17" s="148"/>
      <c r="F17" s="43"/>
      <c r="G17" s="131">
        <f>D17*E17</f>
        <v>0</v>
      </c>
      <c r="H17" s="46"/>
    </row>
    <row r="18" spans="1:8">
      <c r="A18" s="56"/>
      <c r="B18" s="64"/>
      <c r="C18" s="64"/>
      <c r="D18" s="43"/>
      <c r="E18" s="43"/>
      <c r="F18" s="43"/>
      <c r="G18" s="43"/>
      <c r="H18" s="46"/>
    </row>
    <row r="19" spans="1:8" ht="34.5" thickBot="1">
      <c r="A19" s="56"/>
      <c r="B19" s="43"/>
      <c r="C19" s="43"/>
      <c r="D19" s="144" t="s">
        <v>107</v>
      </c>
      <c r="E19" s="106" t="s">
        <v>108</v>
      </c>
      <c r="F19" s="145"/>
      <c r="G19" s="146" t="s">
        <v>109</v>
      </c>
      <c r="H19" s="46"/>
    </row>
    <row r="20" spans="1:8" ht="59.25" customHeight="1" thickBot="1">
      <c r="A20" s="56"/>
      <c r="B20" s="217" t="s">
        <v>125</v>
      </c>
      <c r="C20" s="217"/>
      <c r="D20" s="147">
        <f>'IngBau §43 Druckleitung Sess'!E12</f>
        <v>865000</v>
      </c>
      <c r="E20" s="148"/>
      <c r="F20" s="43"/>
      <c r="G20" s="131">
        <f>D20*E20</f>
        <v>0</v>
      </c>
      <c r="H20" s="46"/>
    </row>
    <row r="21" spans="1:8">
      <c r="A21" s="56"/>
      <c r="B21" s="64"/>
      <c r="C21" s="64"/>
      <c r="D21" s="43"/>
      <c r="E21" s="43"/>
      <c r="F21" s="43"/>
      <c r="G21" s="43"/>
      <c r="H21" s="46"/>
    </row>
    <row r="22" spans="1:8" ht="34.5" thickBot="1">
      <c r="A22" s="56"/>
      <c r="B22" s="43"/>
      <c r="C22" s="43"/>
      <c r="D22" s="144" t="s">
        <v>107</v>
      </c>
      <c r="E22" s="106" t="s">
        <v>108</v>
      </c>
      <c r="F22" s="145"/>
      <c r="G22" s="146" t="s">
        <v>109</v>
      </c>
      <c r="H22" s="46"/>
    </row>
    <row r="23" spans="1:8" ht="59.25" customHeight="1" thickBot="1">
      <c r="A23" s="56"/>
      <c r="B23" s="217" t="s">
        <v>126</v>
      </c>
      <c r="C23" s="217"/>
      <c r="D23" s="147">
        <f>'IngBau §43 PW Wirscheid'!E12</f>
        <v>383125</v>
      </c>
      <c r="E23" s="148"/>
      <c r="F23" s="43"/>
      <c r="G23" s="131">
        <f>D23*E23</f>
        <v>0</v>
      </c>
      <c r="H23" s="46"/>
    </row>
    <row r="24" spans="1:8">
      <c r="A24" s="56"/>
      <c r="B24" s="64"/>
      <c r="C24" s="64"/>
      <c r="D24" s="43"/>
      <c r="E24" s="43"/>
      <c r="F24" s="43"/>
      <c r="G24" s="43"/>
      <c r="H24" s="46"/>
    </row>
    <row r="25" spans="1:8" ht="34.5" thickBot="1">
      <c r="A25" s="56"/>
      <c r="B25" s="43"/>
      <c r="C25" s="43"/>
      <c r="D25" s="144" t="s">
        <v>107</v>
      </c>
      <c r="E25" s="106" t="s">
        <v>108</v>
      </c>
      <c r="F25" s="145"/>
      <c r="G25" s="146" t="s">
        <v>109</v>
      </c>
      <c r="H25" s="46"/>
    </row>
    <row r="26" spans="1:8" ht="59.25" customHeight="1" thickBot="1">
      <c r="A26" s="56"/>
      <c r="B26" s="217" t="s">
        <v>127</v>
      </c>
      <c r="C26" s="217"/>
      <c r="D26" s="147">
        <f>'IngBau §43 Druckleitung Wir'!E9</f>
        <v>1645000</v>
      </c>
      <c r="E26" s="148"/>
      <c r="F26" s="43"/>
      <c r="G26" s="131">
        <f>D26*E26</f>
        <v>0</v>
      </c>
      <c r="H26" s="46"/>
    </row>
    <row r="27" spans="1:8">
      <c r="A27" s="56"/>
      <c r="B27" s="64"/>
      <c r="C27" s="64"/>
      <c r="D27" s="43"/>
      <c r="E27" s="43"/>
      <c r="F27" s="43"/>
      <c r="G27" s="43"/>
      <c r="H27" s="46"/>
    </row>
    <row r="28" spans="1:8" ht="15.75" thickBot="1">
      <c r="A28" s="56"/>
      <c r="B28" s="64"/>
      <c r="C28" s="64"/>
      <c r="D28" s="105" t="s">
        <v>105</v>
      </c>
      <c r="E28" s="105"/>
      <c r="F28" s="105"/>
      <c r="G28" s="106" t="s">
        <v>106</v>
      </c>
      <c r="H28" s="46"/>
    </row>
    <row r="29" spans="1:8" ht="50.1" customHeight="1" thickBot="1">
      <c r="A29" s="56"/>
      <c r="B29" s="181" t="s">
        <v>82</v>
      </c>
      <c r="C29" s="229"/>
      <c r="D29" s="227"/>
      <c r="E29" s="228"/>
      <c r="F29" s="43"/>
      <c r="G29" s="132"/>
      <c r="H29" s="46"/>
    </row>
    <row r="30" spans="1:8">
      <c r="A30" s="56"/>
      <c r="B30" s="64"/>
      <c r="C30" s="64"/>
      <c r="D30" s="43"/>
      <c r="E30" s="43"/>
      <c r="F30" s="43"/>
      <c r="G30" s="43"/>
      <c r="H30" s="46"/>
    </row>
    <row r="31" spans="1:8" ht="15.75" thickBot="1">
      <c r="A31" s="56"/>
      <c r="B31" s="64"/>
      <c r="C31" s="64"/>
      <c r="D31" s="105" t="s">
        <v>105</v>
      </c>
      <c r="E31" s="105"/>
      <c r="F31" s="105"/>
      <c r="G31" s="106" t="s">
        <v>106</v>
      </c>
      <c r="H31" s="46"/>
    </row>
    <row r="32" spans="1:8" ht="50.1" customHeight="1" thickBot="1">
      <c r="A32" s="56"/>
      <c r="B32" s="181" t="s">
        <v>83</v>
      </c>
      <c r="C32" s="229"/>
      <c r="D32" s="227"/>
      <c r="E32" s="228"/>
      <c r="F32" s="43"/>
      <c r="G32" s="132"/>
      <c r="H32" s="46"/>
    </row>
    <row r="33" spans="1:8">
      <c r="A33" s="56"/>
      <c r="B33" s="64"/>
      <c r="C33" s="64"/>
      <c r="D33" s="43"/>
      <c r="E33" s="43"/>
      <c r="F33" s="43"/>
      <c r="G33" s="43"/>
      <c r="H33" s="46"/>
    </row>
    <row r="34" spans="1:8" ht="8.25" customHeight="1">
      <c r="A34" s="56"/>
      <c r="B34" s="43"/>
      <c r="C34" s="43"/>
      <c r="D34" s="43"/>
      <c r="E34" s="43"/>
      <c r="F34" s="43"/>
      <c r="G34" s="43"/>
      <c r="H34" s="46"/>
    </row>
    <row r="35" spans="1:8" ht="77.25" customHeight="1">
      <c r="A35" s="56"/>
      <c r="B35" s="226" t="s">
        <v>110</v>
      </c>
      <c r="C35" s="226"/>
      <c r="D35" s="226"/>
      <c r="E35" s="226"/>
      <c r="F35" s="226"/>
      <c r="G35" s="226"/>
      <c r="H35" s="46"/>
    </row>
    <row r="36" spans="1:8" ht="6" customHeight="1">
      <c r="A36" s="57"/>
      <c r="B36" s="48"/>
      <c r="C36" s="48"/>
      <c r="D36" s="48"/>
      <c r="E36" s="48"/>
      <c r="F36" s="48"/>
      <c r="G36" s="48"/>
      <c r="H36" s="47"/>
    </row>
    <row r="37" spans="1:8" ht="6" customHeight="1">
      <c r="A37" s="55"/>
      <c r="B37" s="50"/>
      <c r="C37" s="50"/>
      <c r="D37" s="50"/>
      <c r="E37" s="50"/>
      <c r="F37" s="50"/>
      <c r="G37" s="50"/>
      <c r="H37" s="54"/>
    </row>
    <row r="38" spans="1:8" ht="20.25" customHeight="1">
      <c r="A38" s="56" t="s">
        <v>49</v>
      </c>
      <c r="B38" s="51" t="s">
        <v>72</v>
      </c>
      <c r="C38" s="43"/>
      <c r="D38" s="43"/>
      <c r="E38" s="43"/>
      <c r="F38" s="43"/>
      <c r="G38" s="43"/>
      <c r="H38" s="46"/>
    </row>
    <row r="39" spans="1:8" ht="26.25" thickBot="1">
      <c r="A39" s="56"/>
      <c r="B39" s="43"/>
      <c r="C39" s="43"/>
      <c r="D39" s="107" t="s">
        <v>39</v>
      </c>
      <c r="E39" s="108" t="s">
        <v>40</v>
      </c>
      <c r="F39" s="109"/>
      <c r="G39" s="110" t="s">
        <v>41</v>
      </c>
      <c r="H39" s="46"/>
    </row>
    <row r="40" spans="1:8" ht="30" customHeight="1" thickBot="1">
      <c r="A40" s="56"/>
      <c r="B40" s="181" t="s">
        <v>23</v>
      </c>
      <c r="C40" s="181"/>
      <c r="D40" s="23">
        <v>10</v>
      </c>
      <c r="E40" s="24"/>
      <c r="F40" s="43"/>
      <c r="G40" s="25">
        <f>D40*E40</f>
        <v>0</v>
      </c>
      <c r="H40" s="46"/>
    </row>
    <row r="41" spans="1:8" ht="8.25" customHeight="1" thickBot="1">
      <c r="A41" s="56"/>
      <c r="B41" s="64"/>
      <c r="C41" s="64"/>
      <c r="F41" s="43"/>
      <c r="H41" s="46"/>
    </row>
    <row r="42" spans="1:8" ht="30" customHeight="1" thickBot="1">
      <c r="A42" s="56"/>
      <c r="B42" s="181" t="s">
        <v>24</v>
      </c>
      <c r="C42" s="181"/>
      <c r="D42" s="23">
        <v>40</v>
      </c>
      <c r="E42" s="24"/>
      <c r="F42" s="43"/>
      <c r="G42" s="25">
        <f>D42*E42</f>
        <v>0</v>
      </c>
      <c r="H42" s="46"/>
    </row>
    <row r="43" spans="1:8" ht="8.25" customHeight="1" thickBot="1">
      <c r="A43" s="56"/>
      <c r="B43" s="64"/>
      <c r="C43" s="64"/>
      <c r="F43" s="43"/>
      <c r="H43" s="46"/>
    </row>
    <row r="44" spans="1:8" ht="30" customHeight="1" thickBot="1">
      <c r="A44" s="56"/>
      <c r="B44" s="181" t="s">
        <v>26</v>
      </c>
      <c r="C44" s="181"/>
      <c r="D44" s="23">
        <v>40</v>
      </c>
      <c r="E44" s="24"/>
      <c r="F44" s="43"/>
      <c r="G44" s="25">
        <f>D44*E44</f>
        <v>0</v>
      </c>
      <c r="H44" s="46"/>
    </row>
    <row r="45" spans="1:8" ht="8.25" customHeight="1" thickBot="1">
      <c r="A45" s="56"/>
      <c r="B45" s="64"/>
      <c r="C45" s="64"/>
      <c r="F45" s="43"/>
      <c r="H45" s="46"/>
    </row>
    <row r="46" spans="1:8" ht="30" customHeight="1">
      <c r="A46" s="56"/>
      <c r="B46" s="181" t="s">
        <v>27</v>
      </c>
      <c r="C46" s="181"/>
      <c r="D46" s="23">
        <v>40</v>
      </c>
      <c r="E46" s="26"/>
      <c r="F46" s="43"/>
      <c r="G46" s="25">
        <f>D46*E46</f>
        <v>0</v>
      </c>
      <c r="H46" s="46"/>
    </row>
    <row r="47" spans="1:8" ht="6" customHeight="1">
      <c r="A47" s="57"/>
      <c r="B47" s="48"/>
      <c r="C47" s="48"/>
      <c r="D47" s="3"/>
      <c r="E47" s="3"/>
      <c r="F47" s="48"/>
      <c r="G47" s="3"/>
      <c r="H47" s="47"/>
    </row>
    <row r="48" spans="1:8" ht="6" customHeight="1">
      <c r="A48" s="55"/>
      <c r="B48" s="50"/>
      <c r="C48" s="50"/>
      <c r="D48" s="50"/>
      <c r="E48" s="50"/>
      <c r="F48" s="50"/>
      <c r="G48" s="50"/>
      <c r="H48" s="54"/>
    </row>
    <row r="49" spans="1:8">
      <c r="A49" s="56" t="s">
        <v>50</v>
      </c>
      <c r="B49" s="51" t="s">
        <v>73</v>
      </c>
      <c r="C49" s="43"/>
      <c r="D49" s="43"/>
      <c r="E49" s="43"/>
      <c r="F49" s="43"/>
      <c r="G49" s="43"/>
      <c r="H49" s="46"/>
    </row>
    <row r="50" spans="1:8" ht="8.25" customHeight="1" thickBot="1">
      <c r="A50" s="56"/>
      <c r="B50" s="43"/>
      <c r="C50" s="43"/>
      <c r="D50" s="43"/>
      <c r="E50" s="43"/>
      <c r="F50" s="43"/>
      <c r="G50" s="43"/>
      <c r="H50" s="46"/>
    </row>
    <row r="51" spans="1:8" ht="20.100000000000001" customHeight="1" thickBot="1">
      <c r="A51" s="56"/>
      <c r="B51" s="181" t="s">
        <v>6</v>
      </c>
      <c r="C51" s="181"/>
      <c r="D51" s="39"/>
      <c r="E51" s="109" t="s">
        <v>22</v>
      </c>
      <c r="F51" s="116"/>
      <c r="G51" s="109"/>
      <c r="H51" s="46"/>
    </row>
    <row r="52" spans="1:8" ht="6" customHeight="1">
      <c r="A52" s="57"/>
      <c r="B52" s="48"/>
      <c r="C52" s="48"/>
      <c r="D52" s="3"/>
      <c r="E52" s="48"/>
      <c r="F52" s="48"/>
      <c r="G52" s="48"/>
      <c r="H52" s="47"/>
    </row>
    <row r="53" spans="1:8" ht="6" customHeight="1">
      <c r="A53" s="55"/>
      <c r="B53" s="50"/>
      <c r="C53" s="50"/>
      <c r="D53" s="2"/>
      <c r="E53" s="50"/>
      <c r="F53" s="50"/>
      <c r="G53" s="50"/>
      <c r="H53" s="54"/>
    </row>
    <row r="54" spans="1:8">
      <c r="A54" s="56" t="s">
        <v>70</v>
      </c>
      <c r="B54" s="51" t="s">
        <v>42</v>
      </c>
      <c r="C54" s="43"/>
      <c r="D54" s="43"/>
      <c r="E54" s="43"/>
      <c r="F54" s="43"/>
      <c r="G54" s="43"/>
      <c r="H54" s="46"/>
    </row>
    <row r="55" spans="1:8" ht="8.25" customHeight="1">
      <c r="A55" s="56"/>
      <c r="B55" s="43"/>
      <c r="C55" s="43"/>
      <c r="D55" s="43"/>
      <c r="E55" s="43"/>
      <c r="F55" s="43"/>
      <c r="G55" s="43"/>
      <c r="H55" s="46"/>
    </row>
    <row r="56" spans="1:8" ht="20.100000000000001" customHeight="1">
      <c r="A56" s="56"/>
      <c r="B56" s="181" t="s">
        <v>43</v>
      </c>
      <c r="C56" s="181"/>
      <c r="D56" s="114"/>
      <c r="E56" s="114"/>
      <c r="F56" s="43"/>
      <c r="G56" s="17">
        <f>SUM(G11:G33)</f>
        <v>0</v>
      </c>
      <c r="H56" s="46"/>
    </row>
    <row r="57" spans="1:8" ht="20.100000000000001" customHeight="1">
      <c r="A57" s="56"/>
      <c r="B57" s="225" t="s">
        <v>44</v>
      </c>
      <c r="C57" s="225"/>
      <c r="D57" s="115"/>
      <c r="E57" s="115"/>
      <c r="F57" s="48"/>
      <c r="G57" s="20">
        <f>G40+G44+G42+G46</f>
        <v>0</v>
      </c>
      <c r="H57" s="46"/>
    </row>
    <row r="58" spans="1:8" ht="20.100000000000001" customHeight="1">
      <c r="A58" s="56"/>
      <c r="B58" s="62" t="s">
        <v>59</v>
      </c>
      <c r="C58" s="62"/>
      <c r="D58" s="114"/>
      <c r="E58" s="114"/>
      <c r="F58" s="43"/>
      <c r="G58" s="17">
        <f>SUM(G56:G57)</f>
        <v>0</v>
      </c>
      <c r="H58" s="46"/>
    </row>
    <row r="59" spans="1:8" ht="20.100000000000001" customHeight="1">
      <c r="A59" s="56"/>
      <c r="B59" s="111" t="s">
        <v>32</v>
      </c>
      <c r="C59" s="112">
        <f>D51</f>
        <v>0</v>
      </c>
      <c r="D59" s="115"/>
      <c r="E59" s="115"/>
      <c r="F59" s="48"/>
      <c r="G59" s="20">
        <f>(G56+G57)*C59</f>
        <v>0</v>
      </c>
      <c r="H59" s="46"/>
    </row>
    <row r="60" spans="1:8" ht="20.100000000000001" customHeight="1">
      <c r="A60" s="56"/>
      <c r="B60" s="62" t="s">
        <v>60</v>
      </c>
      <c r="C60" s="62"/>
      <c r="D60" s="114"/>
      <c r="E60" s="114"/>
      <c r="F60" s="43"/>
      <c r="G60" s="17">
        <f>SUM(G58:G59)</f>
        <v>0</v>
      </c>
      <c r="H60" s="46"/>
    </row>
    <row r="61" spans="1:8" ht="20.100000000000001" customHeight="1">
      <c r="A61" s="56"/>
      <c r="B61" s="111" t="s">
        <v>35</v>
      </c>
      <c r="C61" s="112">
        <v>0.19</v>
      </c>
      <c r="D61" s="115"/>
      <c r="E61" s="115"/>
      <c r="F61" s="48"/>
      <c r="G61" s="20">
        <f>G60*C61</f>
        <v>0</v>
      </c>
      <c r="H61" s="46"/>
    </row>
    <row r="62" spans="1:8" ht="20.100000000000001" customHeight="1" thickBot="1">
      <c r="A62" s="56"/>
      <c r="B62" s="62" t="s">
        <v>36</v>
      </c>
      <c r="C62" s="113"/>
      <c r="D62" s="114"/>
      <c r="E62" s="114"/>
      <c r="F62" s="43"/>
      <c r="G62" s="37">
        <f>SUM(G60:G61)</f>
        <v>0</v>
      </c>
      <c r="H62" s="46"/>
    </row>
    <row r="63" spans="1:8" ht="5.25" customHeight="1" thickTop="1">
      <c r="A63" s="56"/>
      <c r="B63" s="62"/>
      <c r="C63" s="62"/>
      <c r="D63" s="114"/>
      <c r="E63" s="114"/>
      <c r="F63" s="43"/>
      <c r="H63" s="46"/>
    </row>
    <row r="64" spans="1:8" ht="6" customHeight="1">
      <c r="A64" s="12"/>
      <c r="B64" s="2"/>
      <c r="C64" s="2"/>
      <c r="D64" s="2"/>
      <c r="E64" s="2"/>
      <c r="F64" s="2"/>
      <c r="G64" s="2"/>
      <c r="H64" s="2"/>
    </row>
  </sheetData>
  <sheetProtection selectLockedCells="1"/>
  <mergeCells count="23">
    <mergeCell ref="B35:G35"/>
    <mergeCell ref="A3:H3"/>
    <mergeCell ref="B32:C32"/>
    <mergeCell ref="D32:E32"/>
    <mergeCell ref="B13:C13"/>
    <mergeCell ref="B29:C29"/>
    <mergeCell ref="D29:E29"/>
    <mergeCell ref="B26:C26"/>
    <mergeCell ref="B20:C20"/>
    <mergeCell ref="B23:C23"/>
    <mergeCell ref="B56:C56"/>
    <mergeCell ref="B57:C57"/>
    <mergeCell ref="B40:C40"/>
    <mergeCell ref="B42:C42"/>
    <mergeCell ref="B44:C44"/>
    <mergeCell ref="B46:C46"/>
    <mergeCell ref="B51:C51"/>
    <mergeCell ref="B17:C17"/>
    <mergeCell ref="A1:H1"/>
    <mergeCell ref="A5:H5"/>
    <mergeCell ref="A6:G8"/>
    <mergeCell ref="A4:H4"/>
    <mergeCell ref="A2:H2"/>
  </mergeCells>
  <conditionalFormatting sqref="D51">
    <cfRule type="cellIs" dxfId="3" priority="3" operator="equal">
      <formula>"Wert angeben"</formula>
    </cfRule>
  </conditionalFormatting>
  <conditionalFormatting sqref="D56:E63">
    <cfRule type="cellIs" dxfId="2" priority="2" operator="equal">
      <formula>"Wert angeben"</formula>
    </cfRule>
  </conditionalFormatting>
  <conditionalFormatting sqref="F51">
    <cfRule type="cellIs" dxfId="1" priority="8" operator="equal">
      <formula>"Wert angeben"</formula>
    </cfRule>
  </conditionalFormatting>
  <conditionalFormatting sqref="G56:G62">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8</vt:i4>
      </vt:variant>
    </vt:vector>
  </HeadingPairs>
  <TitlesOfParts>
    <vt:vector size="17" baseType="lpstr">
      <vt:lpstr>Deckblatt</vt:lpstr>
      <vt:lpstr>IngBau §43 RWB Sessenb</vt:lpstr>
      <vt:lpstr>IngBau §43 PW Sessenb</vt:lpstr>
      <vt:lpstr>IngBau §43 Druckleitung Sess</vt:lpstr>
      <vt:lpstr>IngBau §43 PW Wirscheid</vt:lpstr>
      <vt:lpstr>IngBau §43 Druckleitung Wir</vt:lpstr>
      <vt:lpstr>TA AG 4</vt:lpstr>
      <vt:lpstr>TA AG 7</vt:lpstr>
      <vt:lpstr>Bes. Lstgen + Stundensätze</vt:lpstr>
      <vt:lpstr>'Bes. Lstgen + Stundensätze'!Print_Titles</vt:lpstr>
      <vt:lpstr>'IngBau §43 Druckleitung Sess'!Print_Titles</vt:lpstr>
      <vt:lpstr>'IngBau §43 Druckleitung Wir'!Print_Titles</vt:lpstr>
      <vt:lpstr>'IngBau §43 PW Sessenb'!Print_Titles</vt:lpstr>
      <vt:lpstr>'IngBau §43 PW Wirscheid'!Print_Titles</vt:lpstr>
      <vt:lpstr>'IngBau §43 RWB Sessenb'!Print_Titles</vt:lpstr>
      <vt:lpstr>'TA AG 4'!Print_Titles</vt:lpstr>
      <vt:lpstr>'TA AG 7'!Print_Titles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Kerstin Hannappel</cp:lastModifiedBy>
  <cp:lastPrinted>2023-03-14T09:59:48Z</cp:lastPrinted>
  <dcterms:created xsi:type="dcterms:W3CDTF">2006-03-05T09:01:58Z</dcterms:created>
  <dcterms:modified xsi:type="dcterms:W3CDTF">2026-04-16T12:45:08Z</dcterms:modified>
</cp:coreProperties>
</file>